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2. Statement of Financial Position\"/>
    </mc:Choice>
  </mc:AlternateContent>
  <xr:revisionPtr revIDLastSave="0" documentId="8_{159A5C64-F97A-422F-A124-2D9FAE9313F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Q44" i="2"/>
  <c r="P44" i="2"/>
  <c r="F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U37" i="2"/>
  <c r="U44" i="2" s="1"/>
  <c r="T37" i="2"/>
  <c r="T44" i="2" s="1"/>
  <c r="S37" i="2"/>
  <c r="S44" i="2" s="1"/>
  <c r="R37" i="2"/>
  <c r="Q37" i="2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Q26" i="2"/>
  <c r="Q45" i="2" s="1"/>
  <c r="L26" i="2"/>
  <c r="L45" i="2" s="1"/>
  <c r="K26" i="2"/>
  <c r="K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Z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R26" i="2" s="1"/>
  <c r="Q13" i="2"/>
  <c r="P13" i="2"/>
  <c r="P26" i="2" s="1"/>
  <c r="P45" i="2" s="1"/>
  <c r="O13" i="2"/>
  <c r="O26" i="2" s="1"/>
  <c r="N13" i="2"/>
  <c r="N26" i="2" s="1"/>
  <c r="M13" i="2"/>
  <c r="M26" i="2" s="1"/>
  <c r="L13" i="2"/>
  <c r="K13" i="2"/>
  <c r="J13" i="2"/>
  <c r="J26" i="2" s="1"/>
  <c r="I13" i="2"/>
  <c r="I26" i="2" s="1"/>
  <c r="I45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Y44" i="3"/>
  <c r="I44" i="3"/>
  <c r="H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X44" i="3" s="1"/>
  <c r="W37" i="3"/>
  <c r="V37" i="3"/>
  <c r="V44" i="3" s="1"/>
  <c r="U37" i="3"/>
  <c r="U44" i="3" s="1"/>
  <c r="T37" i="3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K37" i="3"/>
  <c r="K44" i="3" s="1"/>
  <c r="J37" i="3"/>
  <c r="J44" i="3" s="1"/>
  <c r="I37" i="3"/>
  <c r="H37" i="3"/>
  <c r="G37" i="3"/>
  <c r="F37" i="3"/>
  <c r="F44" i="3" s="1"/>
  <c r="E37" i="3"/>
  <c r="E44" i="3" s="1"/>
  <c r="D37" i="3"/>
  <c r="C37" i="3"/>
  <c r="C44" i="3" s="1"/>
  <c r="S26" i="3"/>
  <c r="S45" i="3" s="1"/>
  <c r="L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R13" i="3"/>
  <c r="Q13" i="3"/>
  <c r="Q26" i="3" s="1"/>
  <c r="P13" i="3"/>
  <c r="P26" i="3" s="1"/>
  <c r="P45" i="3" s="1"/>
  <c r="O13" i="3"/>
  <c r="O26" i="3" s="1"/>
  <c r="N13" i="3"/>
  <c r="N26" i="3" s="1"/>
  <c r="M13" i="3"/>
  <c r="M26" i="3" s="1"/>
  <c r="L13" i="3"/>
  <c r="K13" i="3"/>
  <c r="K26" i="3" s="1"/>
  <c r="J13" i="3"/>
  <c r="I13" i="3"/>
  <c r="I26" i="3" s="1"/>
  <c r="H13" i="3"/>
  <c r="H26" i="3" s="1"/>
  <c r="H45" i="3" s="1"/>
  <c r="G13" i="3"/>
  <c r="G26" i="3" s="1"/>
  <c r="F13" i="3"/>
  <c r="F26" i="3" s="1"/>
  <c r="E13" i="3"/>
  <c r="E26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X44" i="4"/>
  <c r="Z44" i="4" s="1"/>
  <c r="H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Z37" i="4" s="1"/>
  <c r="W37" i="4"/>
  <c r="V37" i="4"/>
  <c r="V44" i="4" s="1"/>
  <c r="U37" i="4"/>
  <c r="T37" i="4"/>
  <c r="T44" i="4" s="1"/>
  <c r="S37" i="4"/>
  <c r="R37" i="4"/>
  <c r="R44" i="4" s="1"/>
  <c r="Q37" i="4"/>
  <c r="Q44" i="4" s="1"/>
  <c r="P37" i="4"/>
  <c r="P44" i="4" s="1"/>
  <c r="O37" i="4"/>
  <c r="N37" i="4"/>
  <c r="N44" i="4" s="1"/>
  <c r="M37" i="4"/>
  <c r="L37" i="4"/>
  <c r="L44" i="4" s="1"/>
  <c r="K37" i="4"/>
  <c r="J37" i="4"/>
  <c r="J44" i="4" s="1"/>
  <c r="I37" i="4"/>
  <c r="I44" i="4" s="1"/>
  <c r="H37" i="4"/>
  <c r="G37" i="4"/>
  <c r="F37" i="4"/>
  <c r="F44" i="4" s="1"/>
  <c r="E37" i="4"/>
  <c r="E44" i="4" s="1"/>
  <c r="D37" i="4"/>
  <c r="D44" i="4" s="1"/>
  <c r="C37" i="4"/>
  <c r="L26" i="4"/>
  <c r="K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W13" i="4"/>
  <c r="W26" i="4" s="1"/>
  <c r="V13" i="4"/>
  <c r="V26" i="4" s="1"/>
  <c r="U13" i="4"/>
  <c r="U26" i="4" s="1"/>
  <c r="T13" i="4"/>
  <c r="T26" i="4" s="1"/>
  <c r="T45" i="4" s="1"/>
  <c r="S13" i="4"/>
  <c r="S26" i="4" s="1"/>
  <c r="R13" i="4"/>
  <c r="Q13" i="4"/>
  <c r="Q26" i="4" s="1"/>
  <c r="P13" i="4"/>
  <c r="P26" i="4" s="1"/>
  <c r="P45" i="4" s="1"/>
  <c r="O13" i="4"/>
  <c r="O26" i="4" s="1"/>
  <c r="N13" i="4"/>
  <c r="N26" i="4" s="1"/>
  <c r="M13" i="4"/>
  <c r="M26" i="4" s="1"/>
  <c r="L13" i="4"/>
  <c r="K13" i="4"/>
  <c r="J13" i="4"/>
  <c r="I13" i="4"/>
  <c r="I26" i="4" s="1"/>
  <c r="I45" i="4" s="1"/>
  <c r="H13" i="4"/>
  <c r="H26" i="4" s="1"/>
  <c r="H45" i="4" s="1"/>
  <c r="G13" i="4"/>
  <c r="G26" i="4" s="1"/>
  <c r="F13" i="4"/>
  <c r="F26" i="4" s="1"/>
  <c r="E13" i="4"/>
  <c r="E26" i="4" s="1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Z44" i="5" s="1"/>
  <c r="V44" i="5"/>
  <c r="Q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Z37" i="5"/>
  <c r="Y37" i="5"/>
  <c r="Y44" i="5" s="1"/>
  <c r="X37" i="5"/>
  <c r="W37" i="5"/>
  <c r="V37" i="5"/>
  <c r="U37" i="5"/>
  <c r="U44" i="5" s="1"/>
  <c r="T37" i="5"/>
  <c r="T44" i="5" s="1"/>
  <c r="S37" i="5"/>
  <c r="S44" i="5" s="1"/>
  <c r="R37" i="5"/>
  <c r="Q37" i="5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R13" i="5"/>
  <c r="Q13" i="5"/>
  <c r="Q26" i="5" s="1"/>
  <c r="P13" i="5"/>
  <c r="P26" i="5" s="1"/>
  <c r="P45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J13" i="5"/>
  <c r="I13" i="5"/>
  <c r="I26" i="5" s="1"/>
  <c r="I45" i="5" s="1"/>
  <c r="H13" i="5"/>
  <c r="H26" i="5" s="1"/>
  <c r="H45" i="5" s="1"/>
  <c r="G13" i="5"/>
  <c r="G26" i="5" s="1"/>
  <c r="F13" i="5"/>
  <c r="F26" i="5" s="1"/>
  <c r="E13" i="5"/>
  <c r="E26" i="5" s="1"/>
  <c r="E45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N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O44" i="6" s="1"/>
  <c r="O45" i="6" s="1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R26" i="6"/>
  <c r="R45" i="6" s="1"/>
  <c r="Q26" i="6"/>
  <c r="J26" i="6"/>
  <c r="J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V45" i="6" s="1"/>
  <c r="U13" i="6"/>
  <c r="U26" i="6" s="1"/>
  <c r="U45" i="6" s="1"/>
  <c r="T13" i="6"/>
  <c r="T26" i="6" s="1"/>
  <c r="T45" i="6" s="1"/>
  <c r="S13" i="6"/>
  <c r="S26" i="6" s="1"/>
  <c r="S45" i="6" s="1"/>
  <c r="R13" i="6"/>
  <c r="Q13" i="6"/>
  <c r="P13" i="6"/>
  <c r="P26" i="6" s="1"/>
  <c r="O13" i="6"/>
  <c r="O26" i="6" s="1"/>
  <c r="N13" i="6"/>
  <c r="N26" i="6" s="1"/>
  <c r="N45" i="6" s="1"/>
  <c r="M13" i="6"/>
  <c r="M26" i="6" s="1"/>
  <c r="M45" i="6" s="1"/>
  <c r="L13" i="6"/>
  <c r="L26" i="6" s="1"/>
  <c r="L45" i="6" s="1"/>
  <c r="K13" i="6"/>
  <c r="K26" i="6" s="1"/>
  <c r="K45" i="6" s="1"/>
  <c r="J13" i="6"/>
  <c r="I13" i="6"/>
  <c r="I26" i="6" s="1"/>
  <c r="H13" i="6"/>
  <c r="H26" i="6" s="1"/>
  <c r="H45" i="6" s="1"/>
  <c r="G13" i="6"/>
  <c r="G26" i="6" s="1"/>
  <c r="F13" i="6"/>
  <c r="F26" i="6" s="1"/>
  <c r="F45" i="6" s="1"/>
  <c r="E13" i="6"/>
  <c r="E26" i="6" s="1"/>
  <c r="E45" i="6" s="1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N44" i="7"/>
  <c r="I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M37" i="7"/>
  <c r="L37" i="7"/>
  <c r="L44" i="7" s="1"/>
  <c r="K37" i="7"/>
  <c r="K44" i="7" s="1"/>
  <c r="J37" i="7"/>
  <c r="J44" i="7" s="1"/>
  <c r="I37" i="7"/>
  <c r="H37" i="7"/>
  <c r="H44" i="7" s="1"/>
  <c r="G37" i="7"/>
  <c r="F37" i="7"/>
  <c r="E37" i="7"/>
  <c r="E44" i="7" s="1"/>
  <c r="D37" i="7"/>
  <c r="D44" i="7" s="1"/>
  <c r="C37" i="7"/>
  <c r="C44" i="7" s="1"/>
  <c r="L26" i="7"/>
  <c r="L45" i="7" s="1"/>
  <c r="K26" i="7"/>
  <c r="K45" i="7" s="1"/>
  <c r="J26" i="7"/>
  <c r="J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W13" i="7"/>
  <c r="W26" i="7" s="1"/>
  <c r="V13" i="7"/>
  <c r="V26" i="7" s="1"/>
  <c r="V45" i="7" s="1"/>
  <c r="U13" i="7"/>
  <c r="U26" i="7" s="1"/>
  <c r="T13" i="7"/>
  <c r="T26" i="7" s="1"/>
  <c r="T45" i="7" s="1"/>
  <c r="S13" i="7"/>
  <c r="S26" i="7" s="1"/>
  <c r="S45" i="7" s="1"/>
  <c r="R13" i="7"/>
  <c r="R26" i="7" s="1"/>
  <c r="R45" i="7" s="1"/>
  <c r="Q13" i="7"/>
  <c r="Q26" i="7" s="1"/>
  <c r="P13" i="7"/>
  <c r="P26" i="7" s="1"/>
  <c r="O13" i="7"/>
  <c r="O26" i="7" s="1"/>
  <c r="N13" i="7"/>
  <c r="N26" i="7" s="1"/>
  <c r="M13" i="7"/>
  <c r="M26" i="7" s="1"/>
  <c r="L13" i="7"/>
  <c r="K13" i="7"/>
  <c r="J13" i="7"/>
  <c r="I13" i="7"/>
  <c r="I26" i="7" s="1"/>
  <c r="I45" i="7" s="1"/>
  <c r="H13" i="7"/>
  <c r="H26" i="7" s="1"/>
  <c r="G13" i="7"/>
  <c r="G26" i="7" s="1"/>
  <c r="F13" i="7"/>
  <c r="F26" i="7" s="1"/>
  <c r="F45" i="7" s="1"/>
  <c r="E13" i="7"/>
  <c r="E26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Z37" i="8" s="1"/>
  <c r="X37" i="8"/>
  <c r="X44" i="8" s="1"/>
  <c r="W37" i="8"/>
  <c r="W44" i="8" s="1"/>
  <c r="V37" i="8"/>
  <c r="V44" i="8" s="1"/>
  <c r="U37" i="8"/>
  <c r="U44" i="8" s="1"/>
  <c r="T37" i="8"/>
  <c r="T44" i="8" s="1"/>
  <c r="S37" i="8"/>
  <c r="R37" i="8"/>
  <c r="Q37" i="8"/>
  <c r="Q44" i="8" s="1"/>
  <c r="P37" i="8"/>
  <c r="O37" i="8"/>
  <c r="O44" i="8" s="1"/>
  <c r="N37" i="8"/>
  <c r="N44" i="8" s="1"/>
  <c r="M37" i="8"/>
  <c r="M44" i="8" s="1"/>
  <c r="L37" i="8"/>
  <c r="L44" i="8" s="1"/>
  <c r="K37" i="8"/>
  <c r="J37" i="8"/>
  <c r="I37" i="8"/>
  <c r="H37" i="8"/>
  <c r="G37" i="8"/>
  <c r="G44" i="8" s="1"/>
  <c r="F37" i="8"/>
  <c r="E37" i="8"/>
  <c r="E44" i="8" s="1"/>
  <c r="D37" i="8"/>
  <c r="D44" i="8" s="1"/>
  <c r="C37" i="8"/>
  <c r="AA26" i="8"/>
  <c r="X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W13" i="8"/>
  <c r="W26" i="8" s="1"/>
  <c r="V13" i="8"/>
  <c r="U13" i="8"/>
  <c r="U26" i="8" s="1"/>
  <c r="T13" i="8"/>
  <c r="T26" i="8" s="1"/>
  <c r="T45" i="8" s="1"/>
  <c r="S13" i="8"/>
  <c r="S26" i="8" s="1"/>
  <c r="R13" i="8"/>
  <c r="R26" i="8" s="1"/>
  <c r="Q13" i="8"/>
  <c r="P13" i="8"/>
  <c r="P26" i="8" s="1"/>
  <c r="O13" i="8"/>
  <c r="O26" i="8" s="1"/>
  <c r="O45" i="8" s="1"/>
  <c r="N13" i="8"/>
  <c r="M13" i="8"/>
  <c r="M26" i="8" s="1"/>
  <c r="L13" i="8"/>
  <c r="L26" i="8" s="1"/>
  <c r="L45" i="8" s="1"/>
  <c r="K13" i="8"/>
  <c r="K26" i="8" s="1"/>
  <c r="J13" i="8"/>
  <c r="J26" i="8" s="1"/>
  <c r="I13" i="8"/>
  <c r="H13" i="8"/>
  <c r="H26" i="8" s="1"/>
  <c r="G13" i="8"/>
  <c r="G26" i="8" s="1"/>
  <c r="G45" i="8" s="1"/>
  <c r="F13" i="8"/>
  <c r="E13" i="8"/>
  <c r="E26" i="8" s="1"/>
  <c r="E45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R44" i="9"/>
  <c r="I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X44" i="9" s="1"/>
  <c r="W37" i="9"/>
  <c r="W44" i="9" s="1"/>
  <c r="V37" i="9"/>
  <c r="U37" i="9"/>
  <c r="U44" i="9" s="1"/>
  <c r="T37" i="9"/>
  <c r="T44" i="9" s="1"/>
  <c r="S37" i="9"/>
  <c r="S44" i="9" s="1"/>
  <c r="R37" i="9"/>
  <c r="Q37" i="9"/>
  <c r="Q44" i="9" s="1"/>
  <c r="P37" i="9"/>
  <c r="P44" i="9" s="1"/>
  <c r="O37" i="9"/>
  <c r="O44" i="9" s="1"/>
  <c r="N37" i="9"/>
  <c r="M37" i="9"/>
  <c r="M44" i="9" s="1"/>
  <c r="L37" i="9"/>
  <c r="L44" i="9" s="1"/>
  <c r="K37" i="9"/>
  <c r="K44" i="9" s="1"/>
  <c r="J37" i="9"/>
  <c r="J44" i="9" s="1"/>
  <c r="I37" i="9"/>
  <c r="H37" i="9"/>
  <c r="H44" i="9" s="1"/>
  <c r="G37" i="9"/>
  <c r="G44" i="9" s="1"/>
  <c r="F37" i="9"/>
  <c r="E37" i="9"/>
  <c r="E44" i="9" s="1"/>
  <c r="D37" i="9"/>
  <c r="D44" i="9" s="1"/>
  <c r="C37" i="9"/>
  <c r="C44" i="9" s="1"/>
  <c r="R26" i="9"/>
  <c r="I26" i="9"/>
  <c r="H26" i="9"/>
  <c r="H45" i="9" s="1"/>
  <c r="AA25" i="9"/>
  <c r="AA26" i="9" s="1"/>
  <c r="Z25" i="9"/>
  <c r="Y25" i="9"/>
  <c r="X25" i="9"/>
  <c r="W25" i="9"/>
  <c r="V25" i="9"/>
  <c r="U25" i="9"/>
  <c r="T25" i="9"/>
  <c r="S25" i="9"/>
  <c r="S26" i="9" s="1"/>
  <c r="S45" i="9" s="1"/>
  <c r="R25" i="9"/>
  <c r="Q25" i="9"/>
  <c r="P25" i="9"/>
  <c r="O25" i="9"/>
  <c r="N25" i="9"/>
  <c r="M25" i="9"/>
  <c r="L25" i="9"/>
  <c r="K25" i="9"/>
  <c r="K26" i="9" s="1"/>
  <c r="K45" i="9" s="1"/>
  <c r="J25" i="9"/>
  <c r="I25" i="9"/>
  <c r="H25" i="9"/>
  <c r="G25" i="9"/>
  <c r="F25" i="9"/>
  <c r="E25" i="9"/>
  <c r="D25" i="9"/>
  <c r="C25" i="9"/>
  <c r="C26" i="9" s="1"/>
  <c r="C45" i="9" s="1"/>
  <c r="AA13" i="9"/>
  <c r="Y13" i="9"/>
  <c r="Y26" i="9" s="1"/>
  <c r="X13" i="9"/>
  <c r="Z13" i="9" s="1"/>
  <c r="W13" i="9"/>
  <c r="V13" i="9"/>
  <c r="V26" i="9" s="1"/>
  <c r="U13" i="9"/>
  <c r="U26" i="9" s="1"/>
  <c r="T13" i="9"/>
  <c r="T26" i="9" s="1"/>
  <c r="S13" i="9"/>
  <c r="R13" i="9"/>
  <c r="Q13" i="9"/>
  <c r="P13" i="9"/>
  <c r="P26" i="9" s="1"/>
  <c r="O13" i="9"/>
  <c r="N13" i="9"/>
  <c r="N26" i="9" s="1"/>
  <c r="M13" i="9"/>
  <c r="M26" i="9" s="1"/>
  <c r="L13" i="9"/>
  <c r="L26" i="9" s="1"/>
  <c r="K13" i="9"/>
  <c r="J13" i="9"/>
  <c r="J26" i="9" s="1"/>
  <c r="J45" i="9" s="1"/>
  <c r="I13" i="9"/>
  <c r="H13" i="9"/>
  <c r="G13" i="9"/>
  <c r="F13" i="9"/>
  <c r="F26" i="9" s="1"/>
  <c r="E13" i="9"/>
  <c r="E26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E37" i="10"/>
  <c r="D37" i="10"/>
  <c r="D44" i="10" s="1"/>
  <c r="C37" i="10"/>
  <c r="C44" i="10" s="1"/>
  <c r="Y26" i="10"/>
  <c r="X26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Z13" i="10"/>
  <c r="Y13" i="10"/>
  <c r="X13" i="10"/>
  <c r="W13" i="10"/>
  <c r="W26" i="10" s="1"/>
  <c r="W45" i="10" s="1"/>
  <c r="V13" i="10"/>
  <c r="V26" i="10" s="1"/>
  <c r="U13" i="10"/>
  <c r="U26" i="10" s="1"/>
  <c r="T13" i="10"/>
  <c r="T26" i="10" s="1"/>
  <c r="T45" i="10" s="1"/>
  <c r="S13" i="10"/>
  <c r="R13" i="10"/>
  <c r="Q13" i="10"/>
  <c r="P13" i="10"/>
  <c r="O13" i="10"/>
  <c r="O26" i="10" s="1"/>
  <c r="N13" i="10"/>
  <c r="N26" i="10" s="1"/>
  <c r="M13" i="10"/>
  <c r="M26" i="10" s="1"/>
  <c r="L13" i="10"/>
  <c r="L26" i="10" s="1"/>
  <c r="L45" i="10" s="1"/>
  <c r="K13" i="10"/>
  <c r="J13" i="10"/>
  <c r="I13" i="10"/>
  <c r="I26" i="10" s="1"/>
  <c r="H13" i="10"/>
  <c r="G13" i="10"/>
  <c r="G26" i="10" s="1"/>
  <c r="G45" i="10" s="1"/>
  <c r="F13" i="10"/>
  <c r="F26" i="10" s="1"/>
  <c r="E13" i="10"/>
  <c r="E26" i="10" s="1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Z37" i="11" s="1"/>
  <c r="W37" i="11"/>
  <c r="W44" i="11" s="1"/>
  <c r="V37" i="11"/>
  <c r="U37" i="11"/>
  <c r="T37" i="11"/>
  <c r="T44" i="11" s="1"/>
  <c r="S37" i="11"/>
  <c r="R37" i="11"/>
  <c r="R44" i="11" s="1"/>
  <c r="Q37" i="11"/>
  <c r="Q44" i="11" s="1"/>
  <c r="P37" i="11"/>
  <c r="P44" i="11" s="1"/>
  <c r="O37" i="11"/>
  <c r="O44" i="11" s="1"/>
  <c r="N37" i="11"/>
  <c r="M37" i="11"/>
  <c r="M44" i="11" s="1"/>
  <c r="L37" i="11"/>
  <c r="L44" i="11" s="1"/>
  <c r="K37" i="11"/>
  <c r="J37" i="11"/>
  <c r="I37" i="11"/>
  <c r="I44" i="11" s="1"/>
  <c r="H37" i="11"/>
  <c r="G37" i="11"/>
  <c r="G44" i="11" s="1"/>
  <c r="F37" i="11"/>
  <c r="E37" i="11"/>
  <c r="E44" i="11" s="1"/>
  <c r="D37" i="11"/>
  <c r="D44" i="11" s="1"/>
  <c r="C37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Z13" i="11" s="1"/>
  <c r="X13" i="11"/>
  <c r="X26" i="11" s="1"/>
  <c r="W13" i="11"/>
  <c r="W26" i="11" s="1"/>
  <c r="V13" i="11"/>
  <c r="V26" i="11" s="1"/>
  <c r="U13" i="11"/>
  <c r="U26" i="11" s="1"/>
  <c r="T13" i="11"/>
  <c r="T26" i="11" s="1"/>
  <c r="S13" i="11"/>
  <c r="S26" i="11" s="1"/>
  <c r="R13" i="11"/>
  <c r="R26" i="11" s="1"/>
  <c r="R45" i="11" s="1"/>
  <c r="Q13" i="11"/>
  <c r="P13" i="11"/>
  <c r="O13" i="11"/>
  <c r="O26" i="11" s="1"/>
  <c r="N13" i="11"/>
  <c r="M13" i="11"/>
  <c r="M26" i="11" s="1"/>
  <c r="L13" i="11"/>
  <c r="L26" i="11" s="1"/>
  <c r="K13" i="11"/>
  <c r="K26" i="11" s="1"/>
  <c r="J13" i="11"/>
  <c r="I13" i="11"/>
  <c r="H13" i="11"/>
  <c r="H26" i="11" s="1"/>
  <c r="G13" i="11"/>
  <c r="G26" i="11" s="1"/>
  <c r="F13" i="11"/>
  <c r="F26" i="11" s="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U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Z37" i="12" s="1"/>
  <c r="W37" i="12"/>
  <c r="W44" i="12" s="1"/>
  <c r="V37" i="12"/>
  <c r="U37" i="12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F37" i="12"/>
  <c r="E37" i="12"/>
  <c r="E44" i="12" s="1"/>
  <c r="D37" i="12"/>
  <c r="D44" i="12" s="1"/>
  <c r="C37" i="12"/>
  <c r="C44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Z13" i="12" s="1"/>
  <c r="W13" i="12"/>
  <c r="V13" i="12"/>
  <c r="V26" i="12" s="1"/>
  <c r="U13" i="12"/>
  <c r="U26" i="12" s="1"/>
  <c r="T13" i="12"/>
  <c r="T26" i="12" s="1"/>
  <c r="S13" i="12"/>
  <c r="S26" i="12" s="1"/>
  <c r="S45" i="12" s="1"/>
  <c r="R13" i="12"/>
  <c r="R26" i="12" s="1"/>
  <c r="R45" i="12" s="1"/>
  <c r="Q13" i="12"/>
  <c r="Q26" i="12" s="1"/>
  <c r="P13" i="12"/>
  <c r="P26" i="12" s="1"/>
  <c r="P45" i="12" s="1"/>
  <c r="O13" i="12"/>
  <c r="N13" i="12"/>
  <c r="M13" i="12"/>
  <c r="L13" i="12"/>
  <c r="L26" i="12" s="1"/>
  <c r="K13" i="12"/>
  <c r="J13" i="12"/>
  <c r="J26" i="12" s="1"/>
  <c r="J45" i="12" s="1"/>
  <c r="I13" i="12"/>
  <c r="H13" i="12"/>
  <c r="H26" i="12" s="1"/>
  <c r="H45" i="12" s="1"/>
  <c r="G13" i="12"/>
  <c r="F13" i="12"/>
  <c r="F26" i="12" s="1"/>
  <c r="E13" i="12"/>
  <c r="E26" i="12" s="1"/>
  <c r="E45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5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F44" i="13" s="1"/>
  <c r="E43" i="13"/>
  <c r="D43" i="13"/>
  <c r="C43" i="13"/>
  <c r="AA37" i="13"/>
  <c r="AA44" i="13" s="1"/>
  <c r="Y37" i="13"/>
  <c r="Y44" i="13" s="1"/>
  <c r="X37" i="13"/>
  <c r="Z37" i="13" s="1"/>
  <c r="W37" i="13"/>
  <c r="W44" i="13" s="1"/>
  <c r="V37" i="13"/>
  <c r="V44" i="13" s="1"/>
  <c r="U37" i="13"/>
  <c r="U44" i="13" s="1"/>
  <c r="T37" i="13"/>
  <c r="S37" i="13"/>
  <c r="S44" i="13" s="1"/>
  <c r="R37" i="13"/>
  <c r="R44" i="13" s="1"/>
  <c r="Q37" i="13"/>
  <c r="Q44" i="13" s="1"/>
  <c r="P37" i="13"/>
  <c r="P44" i="13" s="1"/>
  <c r="O37" i="13"/>
  <c r="O44" i="13" s="1"/>
  <c r="O45" i="13" s="1"/>
  <c r="N37" i="13"/>
  <c r="N44" i="13" s="1"/>
  <c r="M37" i="13"/>
  <c r="M44" i="13" s="1"/>
  <c r="L37" i="13"/>
  <c r="K37" i="13"/>
  <c r="J37" i="13"/>
  <c r="I37" i="13"/>
  <c r="I44" i="13" s="1"/>
  <c r="H37" i="13"/>
  <c r="G37" i="13"/>
  <c r="G44" i="13" s="1"/>
  <c r="F37" i="13"/>
  <c r="E37" i="13"/>
  <c r="D37" i="13"/>
  <c r="C37" i="13"/>
  <c r="C44" i="13" s="1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Z13" i="13" s="1"/>
  <c r="W13" i="13"/>
  <c r="W26" i="13" s="1"/>
  <c r="V13" i="13"/>
  <c r="V26" i="13" s="1"/>
  <c r="U13" i="13"/>
  <c r="U26" i="13" s="1"/>
  <c r="T13" i="13"/>
  <c r="T26" i="13" s="1"/>
  <c r="S13" i="13"/>
  <c r="S26" i="13" s="1"/>
  <c r="S45" i="13" s="1"/>
  <c r="R13" i="13"/>
  <c r="R26" i="13" s="1"/>
  <c r="R45" i="13" s="1"/>
  <c r="Q13" i="13"/>
  <c r="Q26" i="13" s="1"/>
  <c r="Q45" i="13" s="1"/>
  <c r="P13" i="13"/>
  <c r="P26" i="13" s="1"/>
  <c r="O13" i="13"/>
  <c r="O26" i="13" s="1"/>
  <c r="N13" i="13"/>
  <c r="N26" i="13" s="1"/>
  <c r="M13" i="13"/>
  <c r="M26" i="13" s="1"/>
  <c r="L13" i="13"/>
  <c r="K13" i="13"/>
  <c r="J13" i="13"/>
  <c r="I13" i="13"/>
  <c r="H13" i="13"/>
  <c r="H26" i="13" s="1"/>
  <c r="G13" i="13"/>
  <c r="G26" i="13" s="1"/>
  <c r="F13" i="13"/>
  <c r="F26" i="13" s="1"/>
  <c r="E13" i="13"/>
  <c r="E26" i="13" s="1"/>
  <c r="D13" i="13"/>
  <c r="D26" i="13" s="1"/>
  <c r="C13" i="13"/>
  <c r="C26" i="13" s="1"/>
  <c r="C45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I44" i="14"/>
  <c r="E44" i="14"/>
  <c r="D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X44" i="14" s="1"/>
  <c r="W37" i="14"/>
  <c r="W44" i="14" s="1"/>
  <c r="V37" i="14"/>
  <c r="V44" i="14" s="1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J44" i="14" s="1"/>
  <c r="I37" i="14"/>
  <c r="H37" i="14"/>
  <c r="H44" i="14" s="1"/>
  <c r="G37" i="14"/>
  <c r="G44" i="14" s="1"/>
  <c r="F37" i="14"/>
  <c r="F44" i="14" s="1"/>
  <c r="E37" i="14"/>
  <c r="D37" i="14"/>
  <c r="C37" i="14"/>
  <c r="C44" i="14" s="1"/>
  <c r="L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W13" i="14"/>
  <c r="W26" i="14" s="1"/>
  <c r="V13" i="14"/>
  <c r="V26" i="14" s="1"/>
  <c r="V45" i="14" s="1"/>
  <c r="U13" i="14"/>
  <c r="T13" i="14"/>
  <c r="T26" i="14" s="1"/>
  <c r="S13" i="14"/>
  <c r="S26" i="14" s="1"/>
  <c r="S45" i="14" s="1"/>
  <c r="R13" i="14"/>
  <c r="R26" i="14" s="1"/>
  <c r="R45" i="14" s="1"/>
  <c r="Q13" i="14"/>
  <c r="Q26" i="14" s="1"/>
  <c r="P13" i="14"/>
  <c r="P26" i="14" s="1"/>
  <c r="P45" i="14" s="1"/>
  <c r="O13" i="14"/>
  <c r="O26" i="14" s="1"/>
  <c r="O45" i="14" s="1"/>
  <c r="N13" i="14"/>
  <c r="N26" i="14" s="1"/>
  <c r="N45" i="14" s="1"/>
  <c r="M13" i="14"/>
  <c r="L13" i="14"/>
  <c r="K13" i="14"/>
  <c r="K26" i="14" s="1"/>
  <c r="K45" i="14" s="1"/>
  <c r="J13" i="14"/>
  <c r="J26" i="14" s="1"/>
  <c r="J45" i="14" s="1"/>
  <c r="I13" i="14"/>
  <c r="I26" i="14" s="1"/>
  <c r="H13" i="14"/>
  <c r="H26" i="14" s="1"/>
  <c r="H45" i="14" s="1"/>
  <c r="G13" i="14"/>
  <c r="G26" i="14" s="1"/>
  <c r="F13" i="14"/>
  <c r="F26" i="14" s="1"/>
  <c r="F45" i="14" s="1"/>
  <c r="E13" i="14"/>
  <c r="D13" i="14"/>
  <c r="D26" i="14" s="1"/>
  <c r="D45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U44" i="15"/>
  <c r="T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W37" i="15"/>
  <c r="W44" i="15" s="1"/>
  <c r="V37" i="15"/>
  <c r="V44" i="15" s="1"/>
  <c r="U37" i="15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X26" i="15"/>
  <c r="X45" i="15" s="1"/>
  <c r="W26" i="15"/>
  <c r="W45" i="15" s="1"/>
  <c r="G26" i="15"/>
  <c r="G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V13" i="15"/>
  <c r="V26" i="15" s="1"/>
  <c r="V45" i="15" s="1"/>
  <c r="U13" i="15"/>
  <c r="U26" i="15" s="1"/>
  <c r="U45" i="15" s="1"/>
  <c r="T13" i="15"/>
  <c r="T26" i="15" s="1"/>
  <c r="T45" i="15" s="1"/>
  <c r="S13" i="15"/>
  <c r="S26" i="15" s="1"/>
  <c r="R13" i="15"/>
  <c r="Q13" i="15"/>
  <c r="Q26" i="15" s="1"/>
  <c r="P13" i="15"/>
  <c r="P26" i="15" s="1"/>
  <c r="P45" i="15" s="1"/>
  <c r="O13" i="15"/>
  <c r="O26" i="15" s="1"/>
  <c r="O45" i="15" s="1"/>
  <c r="N13" i="15"/>
  <c r="N26" i="15" s="1"/>
  <c r="N45" i="15" s="1"/>
  <c r="M13" i="15"/>
  <c r="M26" i="15" s="1"/>
  <c r="L13" i="15"/>
  <c r="L26" i="15" s="1"/>
  <c r="L45" i="15" s="1"/>
  <c r="K13" i="15"/>
  <c r="K26" i="15" s="1"/>
  <c r="J13" i="15"/>
  <c r="I13" i="15"/>
  <c r="I26" i="15" s="1"/>
  <c r="H13" i="15"/>
  <c r="H26" i="15" s="1"/>
  <c r="H45" i="15" s="1"/>
  <c r="G13" i="15"/>
  <c r="F13" i="15"/>
  <c r="F26" i="15" s="1"/>
  <c r="F45" i="15" s="1"/>
  <c r="E13" i="15"/>
  <c r="E26" i="15" s="1"/>
  <c r="D13" i="15"/>
  <c r="D26" i="15" s="1"/>
  <c r="D45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M44" i="16"/>
  <c r="L44" i="16"/>
  <c r="I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K37" i="16"/>
  <c r="K44" i="16" s="1"/>
  <c r="J37" i="16"/>
  <c r="J44" i="16" s="1"/>
  <c r="I37" i="16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T26" i="16"/>
  <c r="T45" i="16" s="1"/>
  <c r="P26" i="16"/>
  <c r="O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X26" i="16" s="1"/>
  <c r="W13" i="16"/>
  <c r="V13" i="16"/>
  <c r="V26" i="16" s="1"/>
  <c r="U13" i="16"/>
  <c r="U26" i="16" s="1"/>
  <c r="T13" i="16"/>
  <c r="S13" i="16"/>
  <c r="S26" i="16" s="1"/>
  <c r="S45" i="16" s="1"/>
  <c r="R13" i="16"/>
  <c r="R26" i="16" s="1"/>
  <c r="R45" i="16" s="1"/>
  <c r="Q13" i="16"/>
  <c r="P13" i="16"/>
  <c r="O13" i="16"/>
  <c r="N13" i="16"/>
  <c r="N26" i="16" s="1"/>
  <c r="M13" i="16"/>
  <c r="M26" i="16" s="1"/>
  <c r="L13" i="16"/>
  <c r="L26" i="16" s="1"/>
  <c r="L45" i="16" s="1"/>
  <c r="K13" i="16"/>
  <c r="K26" i="16" s="1"/>
  <c r="K45" i="16" s="1"/>
  <c r="J13" i="16"/>
  <c r="J26" i="16" s="1"/>
  <c r="J45" i="16" s="1"/>
  <c r="I13" i="16"/>
  <c r="I26" i="16" s="1"/>
  <c r="I45" i="16" s="1"/>
  <c r="H13" i="16"/>
  <c r="H26" i="16" s="1"/>
  <c r="G13" i="16"/>
  <c r="F13" i="16"/>
  <c r="F26" i="16" s="1"/>
  <c r="E13" i="16"/>
  <c r="E26" i="16" s="1"/>
  <c r="D13" i="16"/>
  <c r="D26" i="16" s="1"/>
  <c r="D45" i="16" s="1"/>
  <c r="C13" i="16"/>
  <c r="C26" i="16" s="1"/>
  <c r="C45" i="16" s="1"/>
  <c r="AA50" i="17"/>
  <c r="Y50" i="17"/>
  <c r="Z50" i="17" s="1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Z37" i="17"/>
  <c r="Y37" i="17"/>
  <c r="X37" i="17"/>
  <c r="W37" i="17"/>
  <c r="W44" i="17" s="1"/>
  <c r="V37" i="17"/>
  <c r="V44" i="17" s="1"/>
  <c r="U37" i="17"/>
  <c r="T37" i="17"/>
  <c r="S37" i="17"/>
  <c r="S44" i="17" s="1"/>
  <c r="R37" i="17"/>
  <c r="R44" i="17" s="1"/>
  <c r="Q37" i="17"/>
  <c r="P37" i="17"/>
  <c r="O37" i="17"/>
  <c r="O44" i="17" s="1"/>
  <c r="N37" i="17"/>
  <c r="N44" i="17" s="1"/>
  <c r="M37" i="17"/>
  <c r="M44" i="17" s="1"/>
  <c r="L37" i="17"/>
  <c r="K37" i="17"/>
  <c r="K44" i="17" s="1"/>
  <c r="J37" i="17"/>
  <c r="J44" i="17" s="1"/>
  <c r="I37" i="17"/>
  <c r="H37" i="17"/>
  <c r="G37" i="17"/>
  <c r="G44" i="17" s="1"/>
  <c r="F37" i="17"/>
  <c r="F44" i="17" s="1"/>
  <c r="E37" i="17"/>
  <c r="E44" i="17" s="1"/>
  <c r="D37" i="17"/>
  <c r="C37" i="17"/>
  <c r="C44" i="17" s="1"/>
  <c r="H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C26" i="17" s="1"/>
  <c r="C45" i="17" s="1"/>
  <c r="AA13" i="17"/>
  <c r="AA26" i="17" s="1"/>
  <c r="Y13" i="17"/>
  <c r="X13" i="17"/>
  <c r="X26" i="17" s="1"/>
  <c r="W13" i="17"/>
  <c r="V13" i="17"/>
  <c r="V26" i="17" s="1"/>
  <c r="V45" i="17" s="1"/>
  <c r="U13" i="17"/>
  <c r="U26" i="17" s="1"/>
  <c r="T13" i="17"/>
  <c r="T26" i="17" s="1"/>
  <c r="S13" i="17"/>
  <c r="S26" i="17" s="1"/>
  <c r="S45" i="17" s="1"/>
  <c r="R13" i="17"/>
  <c r="R26" i="17" s="1"/>
  <c r="Q13" i="17"/>
  <c r="Q26" i="17" s="1"/>
  <c r="P13" i="17"/>
  <c r="P26" i="17" s="1"/>
  <c r="O13" i="17"/>
  <c r="N13" i="17"/>
  <c r="N26" i="17" s="1"/>
  <c r="N45" i="17" s="1"/>
  <c r="M13" i="17"/>
  <c r="M26" i="17" s="1"/>
  <c r="L13" i="17"/>
  <c r="K13" i="17"/>
  <c r="J13" i="17"/>
  <c r="J26" i="17" s="1"/>
  <c r="I13" i="17"/>
  <c r="I26" i="17" s="1"/>
  <c r="H13" i="17"/>
  <c r="G13" i="17"/>
  <c r="F13" i="17"/>
  <c r="F26" i="17" s="1"/>
  <c r="F45" i="17" s="1"/>
  <c r="E13" i="17"/>
  <c r="E26" i="17" s="1"/>
  <c r="D13" i="17"/>
  <c r="C13" i="17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Z37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C37" i="18"/>
  <c r="C44" i="18" s="1"/>
  <c r="W26" i="18"/>
  <c r="W45" i="18" s="1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Z13" i="18" s="1"/>
  <c r="W13" i="18"/>
  <c r="V13" i="18"/>
  <c r="V26" i="18" s="1"/>
  <c r="V45" i="18" s="1"/>
  <c r="U13" i="18"/>
  <c r="U26" i="18" s="1"/>
  <c r="U45" i="18" s="1"/>
  <c r="T13" i="18"/>
  <c r="T26" i="18" s="1"/>
  <c r="S13" i="18"/>
  <c r="S26" i="18" s="1"/>
  <c r="S45" i="18" s="1"/>
  <c r="R13" i="18"/>
  <c r="R26" i="18" s="1"/>
  <c r="Q13" i="18"/>
  <c r="Q26" i="18" s="1"/>
  <c r="P13" i="18"/>
  <c r="P26" i="18" s="1"/>
  <c r="O13" i="18"/>
  <c r="N13" i="18"/>
  <c r="N26" i="18" s="1"/>
  <c r="N45" i="18" s="1"/>
  <c r="M13" i="18"/>
  <c r="M26" i="18" s="1"/>
  <c r="M45" i="18" s="1"/>
  <c r="L13" i="18"/>
  <c r="L26" i="18" s="1"/>
  <c r="K13" i="18"/>
  <c r="J13" i="18"/>
  <c r="I13" i="18"/>
  <c r="I26" i="18" s="1"/>
  <c r="H13" i="18"/>
  <c r="H26" i="18" s="1"/>
  <c r="G13" i="18"/>
  <c r="F13" i="18"/>
  <c r="F26" i="18" s="1"/>
  <c r="F45" i="18" s="1"/>
  <c r="E13" i="18"/>
  <c r="E26" i="18" s="1"/>
  <c r="E45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N44" i="19" s="1"/>
  <c r="M43" i="19"/>
  <c r="L43" i="19"/>
  <c r="K43" i="19"/>
  <c r="J43" i="19"/>
  <c r="I43" i="19"/>
  <c r="H43" i="19"/>
  <c r="G43" i="19"/>
  <c r="F43" i="19"/>
  <c r="F44" i="19" s="1"/>
  <c r="E43" i="19"/>
  <c r="D43" i="19"/>
  <c r="C43" i="19"/>
  <c r="AA37" i="19"/>
  <c r="AA44" i="19" s="1"/>
  <c r="Y37" i="19"/>
  <c r="Y44" i="19" s="1"/>
  <c r="X37" i="19"/>
  <c r="W37" i="19"/>
  <c r="W44" i="19" s="1"/>
  <c r="V37" i="19"/>
  <c r="U37" i="19"/>
  <c r="U44" i="19" s="1"/>
  <c r="T37" i="19"/>
  <c r="S37" i="19"/>
  <c r="S44" i="19" s="1"/>
  <c r="R37" i="19"/>
  <c r="Q37" i="19"/>
  <c r="P37" i="19"/>
  <c r="O37" i="19"/>
  <c r="O44" i="19" s="1"/>
  <c r="N37" i="19"/>
  <c r="M37" i="19"/>
  <c r="M44" i="19" s="1"/>
  <c r="L37" i="19"/>
  <c r="K37" i="19"/>
  <c r="K44" i="19" s="1"/>
  <c r="J37" i="19"/>
  <c r="I37" i="19"/>
  <c r="I44" i="19" s="1"/>
  <c r="H37" i="19"/>
  <c r="H44" i="19" s="1"/>
  <c r="G37" i="19"/>
  <c r="F37" i="19"/>
  <c r="E37" i="19"/>
  <c r="E44" i="19" s="1"/>
  <c r="D37" i="19"/>
  <c r="C37" i="19"/>
  <c r="C44" i="19" s="1"/>
  <c r="F26" i="19"/>
  <c r="F45" i="19" s="1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J26" i="19" s="1"/>
  <c r="I25" i="19"/>
  <c r="H25" i="19"/>
  <c r="G25" i="19"/>
  <c r="F25" i="19"/>
  <c r="E25" i="19"/>
  <c r="D25" i="19"/>
  <c r="C25" i="19"/>
  <c r="AA13" i="19"/>
  <c r="AA26" i="19" s="1"/>
  <c r="AA45" i="19" s="1"/>
  <c r="Y13" i="19"/>
  <c r="X13" i="19"/>
  <c r="X26" i="19" s="1"/>
  <c r="W13" i="19"/>
  <c r="V13" i="19"/>
  <c r="V26" i="19" s="1"/>
  <c r="U13" i="19"/>
  <c r="U26" i="19" s="1"/>
  <c r="U45" i="19" s="1"/>
  <c r="T13" i="19"/>
  <c r="T26" i="19" s="1"/>
  <c r="S13" i="19"/>
  <c r="S26" i="19" s="1"/>
  <c r="S45" i="19" s="1"/>
  <c r="R13" i="19"/>
  <c r="Q13" i="19"/>
  <c r="Q26" i="19" s="1"/>
  <c r="P13" i="19"/>
  <c r="P26" i="19" s="1"/>
  <c r="O13" i="19"/>
  <c r="N13" i="19"/>
  <c r="N26" i="19" s="1"/>
  <c r="M13" i="19"/>
  <c r="M26" i="19" s="1"/>
  <c r="M45" i="19" s="1"/>
  <c r="L13" i="19"/>
  <c r="L26" i="19" s="1"/>
  <c r="K13" i="19"/>
  <c r="K26" i="19" s="1"/>
  <c r="K45" i="19" s="1"/>
  <c r="J13" i="19"/>
  <c r="I13" i="19"/>
  <c r="H13" i="19"/>
  <c r="H26" i="19" s="1"/>
  <c r="G13" i="19"/>
  <c r="F13" i="19"/>
  <c r="E13" i="19"/>
  <c r="E26" i="19" s="1"/>
  <c r="E45" i="19" s="1"/>
  <c r="D13" i="19"/>
  <c r="D26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G44" i="20"/>
  <c r="E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R37" i="20"/>
  <c r="R44" i="20" s="1"/>
  <c r="Q37" i="20"/>
  <c r="P37" i="20"/>
  <c r="O37" i="20"/>
  <c r="O44" i="20" s="1"/>
  <c r="N37" i="20"/>
  <c r="M37" i="20"/>
  <c r="L37" i="20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D37" i="20"/>
  <c r="D44" i="20" s="1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G26" i="20" s="1"/>
  <c r="F25" i="20"/>
  <c r="E25" i="20"/>
  <c r="D25" i="20"/>
  <c r="C25" i="20"/>
  <c r="AA13" i="20"/>
  <c r="AA26" i="20" s="1"/>
  <c r="AA45" i="20" s="1"/>
  <c r="Y13" i="20"/>
  <c r="Y26" i="20" s="1"/>
  <c r="Y45" i="20" s="1"/>
  <c r="X13" i="20"/>
  <c r="Z13" i="20" s="1"/>
  <c r="W13" i="20"/>
  <c r="V13" i="20"/>
  <c r="U13" i="20"/>
  <c r="T13" i="20"/>
  <c r="T26" i="20" s="1"/>
  <c r="S13" i="20"/>
  <c r="S26" i="20" s="1"/>
  <c r="R13" i="20"/>
  <c r="R26" i="20" s="1"/>
  <c r="R45" i="20" s="1"/>
  <c r="Q13" i="20"/>
  <c r="Q26" i="20" s="1"/>
  <c r="P13" i="20"/>
  <c r="P26" i="20" s="1"/>
  <c r="O13" i="20"/>
  <c r="N13" i="20"/>
  <c r="M13" i="20"/>
  <c r="L13" i="20"/>
  <c r="L26" i="20" s="1"/>
  <c r="K13" i="20"/>
  <c r="J13" i="20"/>
  <c r="J26" i="20" s="1"/>
  <c r="J45" i="20" s="1"/>
  <c r="I13" i="20"/>
  <c r="H13" i="20"/>
  <c r="G13" i="20"/>
  <c r="F13" i="20"/>
  <c r="F26" i="20" s="1"/>
  <c r="E13" i="20"/>
  <c r="D13" i="20"/>
  <c r="D26" i="20" s="1"/>
  <c r="C13" i="20"/>
  <c r="C26" i="20" s="1"/>
  <c r="C45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W44" i="21" s="1"/>
  <c r="V37" i="21"/>
  <c r="V44" i="21" s="1"/>
  <c r="U37" i="21"/>
  <c r="U44" i="21" s="1"/>
  <c r="T37" i="21"/>
  <c r="S37" i="21"/>
  <c r="S44" i="21" s="1"/>
  <c r="R37" i="21"/>
  <c r="Q37" i="21"/>
  <c r="Q44" i="21" s="1"/>
  <c r="P37" i="21"/>
  <c r="O37" i="21"/>
  <c r="N37" i="21"/>
  <c r="N44" i="21" s="1"/>
  <c r="M37" i="21"/>
  <c r="M44" i="21" s="1"/>
  <c r="L37" i="2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Y45" i="21" s="1"/>
  <c r="X13" i="21"/>
  <c r="X26" i="21" s="1"/>
  <c r="W13" i="21"/>
  <c r="V13" i="21"/>
  <c r="V26" i="21" s="1"/>
  <c r="V45" i="21" s="1"/>
  <c r="U13" i="21"/>
  <c r="U26" i="21" s="1"/>
  <c r="T13" i="21"/>
  <c r="T26" i="21" s="1"/>
  <c r="S13" i="21"/>
  <c r="S26" i="21" s="1"/>
  <c r="S45" i="21" s="1"/>
  <c r="R13" i="21"/>
  <c r="R26" i="21" s="1"/>
  <c r="Q13" i="21"/>
  <c r="Q26" i="21" s="1"/>
  <c r="Q45" i="21" s="1"/>
  <c r="P13" i="21"/>
  <c r="P26" i="21" s="1"/>
  <c r="O13" i="21"/>
  <c r="N13" i="21"/>
  <c r="N26" i="21" s="1"/>
  <c r="N45" i="21" s="1"/>
  <c r="M13" i="21"/>
  <c r="M26" i="21" s="1"/>
  <c r="M45" i="21" s="1"/>
  <c r="L13" i="21"/>
  <c r="K13" i="21"/>
  <c r="K26" i="21" s="1"/>
  <c r="K45" i="21" s="1"/>
  <c r="J13" i="21"/>
  <c r="I13" i="21"/>
  <c r="I26" i="21" s="1"/>
  <c r="I45" i="21" s="1"/>
  <c r="H13" i="21"/>
  <c r="G13" i="21"/>
  <c r="F13" i="21"/>
  <c r="F26" i="21" s="1"/>
  <c r="F45" i="21" s="1"/>
  <c r="E13" i="21"/>
  <c r="E26" i="21" s="1"/>
  <c r="E45" i="21" s="1"/>
  <c r="D13" i="21"/>
  <c r="C13" i="21"/>
  <c r="C26" i="21" s="1"/>
  <c r="C45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K44" i="22"/>
  <c r="E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O44" i="22" s="1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W44" i="22" s="1"/>
  <c r="V37" i="22"/>
  <c r="V44" i="22" s="1"/>
  <c r="U37" i="22"/>
  <c r="U44" i="22" s="1"/>
  <c r="T37" i="22"/>
  <c r="S37" i="22"/>
  <c r="S44" i="22" s="1"/>
  <c r="R37" i="22"/>
  <c r="R44" i="22" s="1"/>
  <c r="Q37" i="22"/>
  <c r="P37" i="22"/>
  <c r="P44" i="22" s="1"/>
  <c r="O37" i="22"/>
  <c r="N37" i="22"/>
  <c r="M37" i="22"/>
  <c r="M44" i="22" s="1"/>
  <c r="L37" i="22"/>
  <c r="K37" i="22"/>
  <c r="J37" i="22"/>
  <c r="J44" i="22" s="1"/>
  <c r="I37" i="22"/>
  <c r="I44" i="22" s="1"/>
  <c r="H37" i="22"/>
  <c r="H44" i="22" s="1"/>
  <c r="G37" i="22"/>
  <c r="F37" i="22"/>
  <c r="F44" i="22" s="1"/>
  <c r="E37" i="22"/>
  <c r="D37" i="22"/>
  <c r="C37" i="22"/>
  <c r="C44" i="22" s="1"/>
  <c r="F26" i="22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Z13" i="22" s="1"/>
  <c r="W13" i="22"/>
  <c r="V13" i="22"/>
  <c r="V26" i="22" s="1"/>
  <c r="U13" i="22"/>
  <c r="U26" i="22" s="1"/>
  <c r="T13" i="22"/>
  <c r="T26" i="22" s="1"/>
  <c r="S13" i="22"/>
  <c r="R13" i="22"/>
  <c r="R26" i="22" s="1"/>
  <c r="R45" i="22" s="1"/>
  <c r="Q13" i="22"/>
  <c r="Q26" i="22" s="1"/>
  <c r="P13" i="22"/>
  <c r="P26" i="22" s="1"/>
  <c r="P45" i="22" s="1"/>
  <c r="O13" i="22"/>
  <c r="O26" i="22" s="1"/>
  <c r="N13" i="22"/>
  <c r="N26" i="22" s="1"/>
  <c r="M13" i="22"/>
  <c r="M26" i="22" s="1"/>
  <c r="L13" i="22"/>
  <c r="L26" i="22" s="1"/>
  <c r="K13" i="22"/>
  <c r="K26" i="22" s="1"/>
  <c r="K45" i="22" s="1"/>
  <c r="J13" i="22"/>
  <c r="J26" i="22" s="1"/>
  <c r="J45" i="22" s="1"/>
  <c r="I13" i="22"/>
  <c r="H13" i="22"/>
  <c r="H26" i="22" s="1"/>
  <c r="H45" i="22" s="1"/>
  <c r="G13" i="22"/>
  <c r="F13" i="22"/>
  <c r="E13" i="22"/>
  <c r="E26" i="22" s="1"/>
  <c r="D13" i="22"/>
  <c r="D26" i="22" s="1"/>
  <c r="C13" i="22"/>
  <c r="C26" i="22" s="1"/>
  <c r="C45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Z37" i="23"/>
  <c r="Y37" i="23"/>
  <c r="X37" i="23"/>
  <c r="X44" i="23" s="1"/>
  <c r="Z44" i="23" s="1"/>
  <c r="W37" i="23"/>
  <c r="V37" i="23"/>
  <c r="V44" i="23" s="1"/>
  <c r="U37" i="23"/>
  <c r="U44" i="23" s="1"/>
  <c r="T37" i="23"/>
  <c r="T44" i="23" s="1"/>
  <c r="S37" i="23"/>
  <c r="S44" i="23" s="1"/>
  <c r="R37" i="23"/>
  <c r="Q37" i="23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I37" i="23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U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V13" i="23"/>
  <c r="V26" i="23" s="1"/>
  <c r="U13" i="23"/>
  <c r="T13" i="23"/>
  <c r="T26" i="23" s="1"/>
  <c r="T45" i="23" s="1"/>
  <c r="S13" i="23"/>
  <c r="S26" i="23" s="1"/>
  <c r="R13" i="23"/>
  <c r="R26" i="23" s="1"/>
  <c r="Q13" i="23"/>
  <c r="Q26" i="23" s="1"/>
  <c r="P13" i="23"/>
  <c r="P26" i="23" s="1"/>
  <c r="O13" i="23"/>
  <c r="O26" i="23" s="1"/>
  <c r="N13" i="23"/>
  <c r="N26" i="23" s="1"/>
  <c r="M13" i="23"/>
  <c r="M26" i="23" s="1"/>
  <c r="M45" i="23" s="1"/>
  <c r="L13" i="23"/>
  <c r="L26" i="23" s="1"/>
  <c r="L45" i="23" s="1"/>
  <c r="K13" i="23"/>
  <c r="K26" i="23" s="1"/>
  <c r="J13" i="23"/>
  <c r="J26" i="23" s="1"/>
  <c r="I13" i="23"/>
  <c r="I26" i="23" s="1"/>
  <c r="H13" i="23"/>
  <c r="H26" i="23" s="1"/>
  <c r="G13" i="23"/>
  <c r="G26" i="23" s="1"/>
  <c r="F13" i="23"/>
  <c r="F26" i="23" s="1"/>
  <c r="F45" i="23" s="1"/>
  <c r="E13" i="23"/>
  <c r="E26" i="23" s="1"/>
  <c r="E45" i="23" s="1"/>
  <c r="D13" i="23"/>
  <c r="D26" i="23" s="1"/>
  <c r="D45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4" i="24"/>
  <c r="S44" i="24"/>
  <c r="R44" i="24"/>
  <c r="K44" i="24"/>
  <c r="J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X44" i="24" s="1"/>
  <c r="Z44" i="24" s="1"/>
  <c r="W37" i="24"/>
  <c r="W44" i="24" s="1"/>
  <c r="V37" i="24"/>
  <c r="V44" i="24" s="1"/>
  <c r="U37" i="24"/>
  <c r="U44" i="24" s="1"/>
  <c r="T37" i="24"/>
  <c r="T44" i="24" s="1"/>
  <c r="S37" i="24"/>
  <c r="R37" i="24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C37" i="24"/>
  <c r="C44" i="24" s="1"/>
  <c r="F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Y45" i="24" s="1"/>
  <c r="X13" i="24"/>
  <c r="X26" i="24" s="1"/>
  <c r="W13" i="24"/>
  <c r="W26" i="24" s="1"/>
  <c r="V13" i="24"/>
  <c r="V26" i="24" s="1"/>
  <c r="V45" i="24" s="1"/>
  <c r="U13" i="24"/>
  <c r="U26" i="24" s="1"/>
  <c r="U45" i="24" s="1"/>
  <c r="T13" i="24"/>
  <c r="T26" i="24" s="1"/>
  <c r="S13" i="24"/>
  <c r="S26" i="24" s="1"/>
  <c r="R13" i="24"/>
  <c r="R26" i="24" s="1"/>
  <c r="Q13" i="24"/>
  <c r="Q26" i="24" s="1"/>
  <c r="Q45" i="24" s="1"/>
  <c r="P13" i="24"/>
  <c r="P26" i="24" s="1"/>
  <c r="O13" i="24"/>
  <c r="O26" i="24" s="1"/>
  <c r="N13" i="24"/>
  <c r="N26" i="24" s="1"/>
  <c r="M13" i="24"/>
  <c r="M26" i="24" s="1"/>
  <c r="L13" i="24"/>
  <c r="L26" i="24" s="1"/>
  <c r="K13" i="24"/>
  <c r="K26" i="24" s="1"/>
  <c r="K45" i="24" s="1"/>
  <c r="J13" i="24"/>
  <c r="J26" i="24" s="1"/>
  <c r="I13" i="24"/>
  <c r="I26" i="24" s="1"/>
  <c r="I45" i="24" s="1"/>
  <c r="H13" i="24"/>
  <c r="H26" i="24" s="1"/>
  <c r="G13" i="24"/>
  <c r="G26" i="24" s="1"/>
  <c r="F13" i="24"/>
  <c r="E13" i="24"/>
  <c r="E26" i="24" s="1"/>
  <c r="E45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J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R45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V26" i="25"/>
  <c r="V45" i="25" s="1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W13" i="25"/>
  <c r="W26" i="25" s="1"/>
  <c r="W45" i="25" s="1"/>
  <c r="V13" i="25"/>
  <c r="U13" i="25"/>
  <c r="U26" i="25" s="1"/>
  <c r="U45" i="25" s="1"/>
  <c r="T13" i="25"/>
  <c r="S13" i="25"/>
  <c r="S26" i="25" s="1"/>
  <c r="R13" i="25"/>
  <c r="R26" i="25" s="1"/>
  <c r="Q13" i="25"/>
  <c r="Q26" i="25" s="1"/>
  <c r="P13" i="25"/>
  <c r="P26" i="25" s="1"/>
  <c r="P45" i="25" s="1"/>
  <c r="O13" i="25"/>
  <c r="O26" i="25" s="1"/>
  <c r="O45" i="25" s="1"/>
  <c r="N13" i="25"/>
  <c r="M13" i="25"/>
  <c r="M26" i="25" s="1"/>
  <c r="M45" i="25" s="1"/>
  <c r="L13" i="25"/>
  <c r="K13" i="25"/>
  <c r="K26" i="25" s="1"/>
  <c r="J13" i="25"/>
  <c r="J26" i="25" s="1"/>
  <c r="J45" i="25" s="1"/>
  <c r="I13" i="25"/>
  <c r="I26" i="25" s="1"/>
  <c r="H13" i="25"/>
  <c r="H26" i="25" s="1"/>
  <c r="H45" i="25" s="1"/>
  <c r="G13" i="25"/>
  <c r="G26" i="25" s="1"/>
  <c r="G45" i="25" s="1"/>
  <c r="F13" i="25"/>
  <c r="E13" i="25"/>
  <c r="E26" i="25" s="1"/>
  <c r="E45" i="25" s="1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U44" i="26"/>
  <c r="R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K44" i="26" s="1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Z37" i="26" s="1"/>
  <c r="W37" i="26"/>
  <c r="W44" i="26" s="1"/>
  <c r="V37" i="26"/>
  <c r="V44" i="26" s="1"/>
  <c r="U37" i="26"/>
  <c r="T37" i="26"/>
  <c r="T44" i="26" s="1"/>
  <c r="S37" i="26"/>
  <c r="R37" i="26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V26" i="26"/>
  <c r="V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N26" i="26" s="1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Z13" i="26" s="1"/>
  <c r="W13" i="26"/>
  <c r="W26" i="26" s="1"/>
  <c r="V13" i="26"/>
  <c r="U13" i="26"/>
  <c r="T13" i="26"/>
  <c r="T26" i="26" s="1"/>
  <c r="T45" i="26" s="1"/>
  <c r="S13" i="26"/>
  <c r="S26" i="26" s="1"/>
  <c r="R13" i="26"/>
  <c r="R26" i="26" s="1"/>
  <c r="Q13" i="26"/>
  <c r="Q26" i="26" s="1"/>
  <c r="P13" i="26"/>
  <c r="P26" i="26" s="1"/>
  <c r="O13" i="26"/>
  <c r="O26" i="26" s="1"/>
  <c r="N13" i="26"/>
  <c r="M13" i="26"/>
  <c r="M26" i="26" s="1"/>
  <c r="L13" i="26"/>
  <c r="L26" i="26" s="1"/>
  <c r="L45" i="26" s="1"/>
  <c r="K13" i="26"/>
  <c r="J13" i="26"/>
  <c r="I13" i="26"/>
  <c r="I26" i="26" s="1"/>
  <c r="H13" i="26"/>
  <c r="H26" i="26" s="1"/>
  <c r="G13" i="26"/>
  <c r="G26" i="26" s="1"/>
  <c r="F13" i="26"/>
  <c r="E13" i="26"/>
  <c r="D13" i="26"/>
  <c r="D26" i="26" s="1"/>
  <c r="D45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H44" i="27" s="1"/>
  <c r="G43" i="27"/>
  <c r="F43" i="27"/>
  <c r="E43" i="27"/>
  <c r="D43" i="27"/>
  <c r="C43" i="27"/>
  <c r="AA37" i="27"/>
  <c r="Z37" i="27"/>
  <c r="Y37" i="27"/>
  <c r="X37" i="27"/>
  <c r="W37" i="27"/>
  <c r="W44" i="27" s="1"/>
  <c r="V37" i="27"/>
  <c r="U37" i="27"/>
  <c r="U44" i="27" s="1"/>
  <c r="T37" i="27"/>
  <c r="T44" i="27" s="1"/>
  <c r="S37" i="27"/>
  <c r="S44" i="27" s="1"/>
  <c r="R37" i="27"/>
  <c r="R44" i="27" s="1"/>
  <c r="Q37" i="27"/>
  <c r="P37" i="27"/>
  <c r="O37" i="27"/>
  <c r="O44" i="27" s="1"/>
  <c r="N37" i="27"/>
  <c r="M37" i="27"/>
  <c r="M44" i="27" s="1"/>
  <c r="L37" i="27"/>
  <c r="L44" i="27" s="1"/>
  <c r="K37" i="27"/>
  <c r="K44" i="27" s="1"/>
  <c r="J37" i="27"/>
  <c r="J44" i="27" s="1"/>
  <c r="I37" i="27"/>
  <c r="H37" i="27"/>
  <c r="G37" i="27"/>
  <c r="G44" i="27" s="1"/>
  <c r="F37" i="27"/>
  <c r="E37" i="27"/>
  <c r="E44" i="27" s="1"/>
  <c r="D37" i="27"/>
  <c r="C37" i="27"/>
  <c r="AA26" i="27"/>
  <c r="V26" i="27"/>
  <c r="AA25" i="27"/>
  <c r="Y25" i="27"/>
  <c r="Z25" i="27" s="1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I26" i="27" s="1"/>
  <c r="H25" i="27"/>
  <c r="G25" i="27"/>
  <c r="F25" i="27"/>
  <c r="E25" i="27"/>
  <c r="D25" i="27"/>
  <c r="C25" i="27"/>
  <c r="AA13" i="27"/>
  <c r="Z13" i="27"/>
  <c r="Y13" i="27"/>
  <c r="X13" i="27"/>
  <c r="W13" i="27"/>
  <c r="W26" i="27" s="1"/>
  <c r="V13" i="27"/>
  <c r="U13" i="27"/>
  <c r="U26" i="27" s="1"/>
  <c r="T13" i="27"/>
  <c r="S13" i="27"/>
  <c r="R13" i="27"/>
  <c r="R26" i="27" s="1"/>
  <c r="R45" i="27" s="1"/>
  <c r="Q13" i="27"/>
  <c r="P13" i="27"/>
  <c r="P26" i="27" s="1"/>
  <c r="O13" i="27"/>
  <c r="O26" i="27" s="1"/>
  <c r="N13" i="27"/>
  <c r="M13" i="27"/>
  <c r="M26" i="27" s="1"/>
  <c r="L13" i="27"/>
  <c r="K13" i="27"/>
  <c r="J13" i="27"/>
  <c r="J26" i="27" s="1"/>
  <c r="J45" i="27" s="1"/>
  <c r="I13" i="27"/>
  <c r="H13" i="27"/>
  <c r="G13" i="27"/>
  <c r="G26" i="27" s="1"/>
  <c r="F13" i="27"/>
  <c r="E13" i="27"/>
  <c r="E26" i="27" s="1"/>
  <c r="D13" i="27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S44" i="28" s="1"/>
  <c r="R43" i="28"/>
  <c r="Q43" i="28"/>
  <c r="P43" i="28"/>
  <c r="O43" i="28"/>
  <c r="N43" i="28"/>
  <c r="M43" i="28"/>
  <c r="L43" i="28"/>
  <c r="K43" i="28"/>
  <c r="K44" i="28" s="1"/>
  <c r="J43" i="28"/>
  <c r="I43" i="28"/>
  <c r="H43" i="28"/>
  <c r="G43" i="28"/>
  <c r="F43" i="28"/>
  <c r="E43" i="28"/>
  <c r="D43" i="28"/>
  <c r="C43" i="28"/>
  <c r="C44" i="28" s="1"/>
  <c r="AA37" i="28"/>
  <c r="AA44" i="28" s="1"/>
  <c r="Y37" i="28"/>
  <c r="Y44" i="28" s="1"/>
  <c r="X37" i="28"/>
  <c r="Z37" i="28" s="1"/>
  <c r="W37" i="28"/>
  <c r="W44" i="28" s="1"/>
  <c r="V37" i="28"/>
  <c r="U37" i="28"/>
  <c r="U44" i="28" s="1"/>
  <c r="T37" i="28"/>
  <c r="T44" i="28" s="1"/>
  <c r="S37" i="28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J37" i="28"/>
  <c r="J44" i="28" s="1"/>
  <c r="I37" i="28"/>
  <c r="I44" i="28" s="1"/>
  <c r="H37" i="28"/>
  <c r="H44" i="28" s="1"/>
  <c r="G37" i="28"/>
  <c r="F37" i="28"/>
  <c r="E37" i="28"/>
  <c r="E44" i="28" s="1"/>
  <c r="D37" i="28"/>
  <c r="D44" i="28" s="1"/>
  <c r="C37" i="28"/>
  <c r="Y26" i="28"/>
  <c r="Y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X13" i="28"/>
  <c r="Z13" i="28" s="1"/>
  <c r="W13" i="28"/>
  <c r="W26" i="28" s="1"/>
  <c r="V13" i="28"/>
  <c r="U13" i="28"/>
  <c r="U26" i="28" s="1"/>
  <c r="T13" i="28"/>
  <c r="T26" i="28" s="1"/>
  <c r="T45" i="28" s="1"/>
  <c r="S13" i="28"/>
  <c r="S26" i="28" s="1"/>
  <c r="R13" i="28"/>
  <c r="R26" i="28" s="1"/>
  <c r="Q13" i="28"/>
  <c r="Q26" i="28" s="1"/>
  <c r="Q45" i="28" s="1"/>
  <c r="P13" i="28"/>
  <c r="P26" i="28" s="1"/>
  <c r="O13" i="28"/>
  <c r="O26" i="28" s="1"/>
  <c r="N13" i="28"/>
  <c r="M13" i="28"/>
  <c r="M26" i="28" s="1"/>
  <c r="L13" i="28"/>
  <c r="L26" i="28" s="1"/>
  <c r="L45" i="28" s="1"/>
  <c r="K13" i="28"/>
  <c r="K26" i="28" s="1"/>
  <c r="J13" i="28"/>
  <c r="I13" i="28"/>
  <c r="I26" i="28" s="1"/>
  <c r="I45" i="28" s="1"/>
  <c r="H13" i="28"/>
  <c r="H26" i="28" s="1"/>
  <c r="G13" i="28"/>
  <c r="F13" i="28"/>
  <c r="E13" i="28"/>
  <c r="E26" i="28" s="1"/>
  <c r="D13" i="28"/>
  <c r="D26" i="28" s="1"/>
  <c r="D45" i="28" s="1"/>
  <c r="C13" i="28"/>
  <c r="C26" i="28" s="1"/>
  <c r="AA50" i="29"/>
  <c r="Y50" i="29"/>
  <c r="Z50" i="29" s="1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4" i="29"/>
  <c r="X44" i="29"/>
  <c r="Z44" i="29" s="1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W37" i="29"/>
  <c r="W44" i="29" s="1"/>
  <c r="V37" i="29"/>
  <c r="U37" i="29"/>
  <c r="U44" i="29" s="1"/>
  <c r="T37" i="29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D37" i="29"/>
  <c r="C37" i="29"/>
  <c r="W26" i="29"/>
  <c r="N26" i="29"/>
  <c r="E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Y26" i="29" s="1"/>
  <c r="Y45" i="29" s="1"/>
  <c r="X13" i="29"/>
  <c r="W13" i="29"/>
  <c r="V13" i="29"/>
  <c r="U13" i="29"/>
  <c r="U26" i="29" s="1"/>
  <c r="T13" i="29"/>
  <c r="S13" i="29"/>
  <c r="S26" i="29" s="1"/>
  <c r="R13" i="29"/>
  <c r="R26" i="29" s="1"/>
  <c r="R45" i="29" s="1"/>
  <c r="Q13" i="29"/>
  <c r="Q26" i="29" s="1"/>
  <c r="Q45" i="29" s="1"/>
  <c r="P13" i="29"/>
  <c r="P26" i="29" s="1"/>
  <c r="O13" i="29"/>
  <c r="O26" i="29" s="1"/>
  <c r="N13" i="29"/>
  <c r="M13" i="29"/>
  <c r="M26" i="29" s="1"/>
  <c r="L13" i="29"/>
  <c r="K13" i="29"/>
  <c r="K26" i="29" s="1"/>
  <c r="J13" i="29"/>
  <c r="J26" i="29" s="1"/>
  <c r="J45" i="29" s="1"/>
  <c r="I13" i="29"/>
  <c r="I26" i="29" s="1"/>
  <c r="I45" i="29" s="1"/>
  <c r="H13" i="29"/>
  <c r="G13" i="29"/>
  <c r="G26" i="29" s="1"/>
  <c r="F13" i="29"/>
  <c r="E13" i="29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V37" i="30"/>
  <c r="V44" i="30" s="1"/>
  <c r="U37" i="30"/>
  <c r="T37" i="30"/>
  <c r="T44" i="30" s="1"/>
  <c r="S37" i="30"/>
  <c r="S44" i="30" s="1"/>
  <c r="R37" i="30"/>
  <c r="Q37" i="30"/>
  <c r="Q44" i="30" s="1"/>
  <c r="P37" i="30"/>
  <c r="O37" i="30"/>
  <c r="N37" i="30"/>
  <c r="N44" i="30" s="1"/>
  <c r="M37" i="30"/>
  <c r="L37" i="30"/>
  <c r="L44" i="30" s="1"/>
  <c r="K37" i="30"/>
  <c r="K44" i="30" s="1"/>
  <c r="J37" i="30"/>
  <c r="I37" i="30"/>
  <c r="I44" i="30" s="1"/>
  <c r="H37" i="30"/>
  <c r="H44" i="30" s="1"/>
  <c r="G37" i="30"/>
  <c r="F37" i="30"/>
  <c r="F44" i="30" s="1"/>
  <c r="E37" i="30"/>
  <c r="D37" i="30"/>
  <c r="D44" i="30" s="1"/>
  <c r="C37" i="30"/>
  <c r="C44" i="30" s="1"/>
  <c r="L26" i="30"/>
  <c r="D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X26" i="30" s="1"/>
  <c r="W13" i="30"/>
  <c r="W26" i="30" s="1"/>
  <c r="V13" i="30"/>
  <c r="V26" i="30" s="1"/>
  <c r="U13" i="30"/>
  <c r="U26" i="30" s="1"/>
  <c r="T13" i="30"/>
  <c r="S13" i="30"/>
  <c r="R13" i="30"/>
  <c r="R26" i="30" s="1"/>
  <c r="Q13" i="30"/>
  <c r="Q26" i="30" s="1"/>
  <c r="P13" i="30"/>
  <c r="P26" i="30" s="1"/>
  <c r="O13" i="30"/>
  <c r="O26" i="30" s="1"/>
  <c r="N13" i="30"/>
  <c r="N26" i="30" s="1"/>
  <c r="M13" i="30"/>
  <c r="M26" i="30" s="1"/>
  <c r="L13" i="30"/>
  <c r="K13" i="30"/>
  <c r="K26" i="30" s="1"/>
  <c r="J13" i="30"/>
  <c r="J26" i="30" s="1"/>
  <c r="I13" i="30"/>
  <c r="I26" i="30" s="1"/>
  <c r="H13" i="30"/>
  <c r="H26" i="30" s="1"/>
  <c r="G13" i="30"/>
  <c r="G26" i="30" s="1"/>
  <c r="F13" i="30"/>
  <c r="F26" i="30" s="1"/>
  <c r="E13" i="30"/>
  <c r="E26" i="30" s="1"/>
  <c r="D13" i="30"/>
  <c r="C13" i="30"/>
  <c r="C26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Y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X44" i="31" s="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D26" i="3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Y26" i="31" s="1"/>
  <c r="X13" i="31"/>
  <c r="X26" i="31" s="1"/>
  <c r="W13" i="31"/>
  <c r="W26" i="31" s="1"/>
  <c r="V13" i="31"/>
  <c r="V26" i="31" s="1"/>
  <c r="U13" i="31"/>
  <c r="U26" i="31" s="1"/>
  <c r="T13" i="31"/>
  <c r="T26" i="31" s="1"/>
  <c r="S13" i="31"/>
  <c r="S26" i="31" s="1"/>
  <c r="R13" i="31"/>
  <c r="R26" i="31" s="1"/>
  <c r="R45" i="31" s="1"/>
  <c r="Q13" i="31"/>
  <c r="Q26" i="31" s="1"/>
  <c r="P13" i="31"/>
  <c r="P26" i="31" s="1"/>
  <c r="O13" i="31"/>
  <c r="O26" i="31" s="1"/>
  <c r="N13" i="31"/>
  <c r="N26" i="31" s="1"/>
  <c r="M13" i="31"/>
  <c r="M26" i="31" s="1"/>
  <c r="L13" i="31"/>
  <c r="L26" i="31" s="1"/>
  <c r="K13" i="31"/>
  <c r="K26" i="31" s="1"/>
  <c r="J13" i="31"/>
  <c r="J26" i="31" s="1"/>
  <c r="J45" i="31" s="1"/>
  <c r="I13" i="31"/>
  <c r="I26" i="31" s="1"/>
  <c r="H13" i="31"/>
  <c r="H26" i="31" s="1"/>
  <c r="G13" i="31"/>
  <c r="G26" i="31" s="1"/>
  <c r="F13" i="31"/>
  <c r="F26" i="31" s="1"/>
  <c r="E13" i="31"/>
  <c r="E26" i="31" s="1"/>
  <c r="D13" i="31"/>
  <c r="C13" i="31"/>
  <c r="C26" i="31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X37" i="32"/>
  <c r="X44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C44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X26" i="32" s="1"/>
  <c r="W13" i="32"/>
  <c r="W26" i="32" s="1"/>
  <c r="W45" i="32" s="1"/>
  <c r="V13" i="32"/>
  <c r="V26" i="32" s="1"/>
  <c r="V45" i="32" s="1"/>
  <c r="U13" i="32"/>
  <c r="U26" i="32" s="1"/>
  <c r="U45" i="32" s="1"/>
  <c r="T13" i="32"/>
  <c r="S13" i="32"/>
  <c r="S26" i="32" s="1"/>
  <c r="S45" i="32" s="1"/>
  <c r="R13" i="32"/>
  <c r="R26" i="32" s="1"/>
  <c r="R45" i="32" s="1"/>
  <c r="Q13" i="32"/>
  <c r="Q26" i="32" s="1"/>
  <c r="P13" i="32"/>
  <c r="P26" i="32" s="1"/>
  <c r="P45" i="32" s="1"/>
  <c r="O13" i="32"/>
  <c r="O26" i="32" s="1"/>
  <c r="O45" i="32" s="1"/>
  <c r="N13" i="32"/>
  <c r="N26" i="32" s="1"/>
  <c r="N45" i="32" s="1"/>
  <c r="M13" i="32"/>
  <c r="M26" i="32" s="1"/>
  <c r="M45" i="32" s="1"/>
  <c r="L13" i="32"/>
  <c r="K13" i="32"/>
  <c r="K26" i="32" s="1"/>
  <c r="K45" i="32" s="1"/>
  <c r="J13" i="32"/>
  <c r="J26" i="32" s="1"/>
  <c r="J45" i="32" s="1"/>
  <c r="I13" i="32"/>
  <c r="I26" i="32" s="1"/>
  <c r="H13" i="32"/>
  <c r="H26" i="32" s="1"/>
  <c r="H45" i="32" s="1"/>
  <c r="G13" i="32"/>
  <c r="G26" i="32" s="1"/>
  <c r="G45" i="32" s="1"/>
  <c r="F13" i="32"/>
  <c r="F26" i="32" s="1"/>
  <c r="F45" i="32" s="1"/>
  <c r="E13" i="32"/>
  <c r="E26" i="32" s="1"/>
  <c r="E45" i="32" s="1"/>
  <c r="D13" i="32"/>
  <c r="C13" i="32"/>
  <c r="C26" i="32" s="1"/>
  <c r="C45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P37" i="33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C44" i="33" s="1"/>
  <c r="P26" i="33"/>
  <c r="D26" i="33"/>
  <c r="D45" i="33" s="1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AA45" i="33" s="1"/>
  <c r="Y13" i="33"/>
  <c r="Y26" i="33" s="1"/>
  <c r="Y45" i="33" s="1"/>
  <c r="X13" i="33"/>
  <c r="X26" i="33" s="1"/>
  <c r="W13" i="33"/>
  <c r="W26" i="33" s="1"/>
  <c r="V13" i="33"/>
  <c r="V26" i="33" s="1"/>
  <c r="U13" i="33"/>
  <c r="T13" i="33"/>
  <c r="S13" i="33"/>
  <c r="S26" i="33" s="1"/>
  <c r="R13" i="33"/>
  <c r="R26" i="33" s="1"/>
  <c r="R45" i="33" s="1"/>
  <c r="Q13" i="33"/>
  <c r="Q26" i="33" s="1"/>
  <c r="P13" i="33"/>
  <c r="O13" i="33"/>
  <c r="O26" i="33" s="1"/>
  <c r="N13" i="33"/>
  <c r="N26" i="33" s="1"/>
  <c r="M13" i="33"/>
  <c r="L13" i="33"/>
  <c r="K13" i="33"/>
  <c r="K26" i="33" s="1"/>
  <c r="J13" i="33"/>
  <c r="J26" i="33" s="1"/>
  <c r="J45" i="33" s="1"/>
  <c r="I13" i="33"/>
  <c r="H13" i="33"/>
  <c r="H26" i="33" s="1"/>
  <c r="G13" i="33"/>
  <c r="G26" i="33" s="1"/>
  <c r="F13" i="33"/>
  <c r="F26" i="33" s="1"/>
  <c r="E13" i="33"/>
  <c r="E26" i="33" s="1"/>
  <c r="E45" i="33" s="1"/>
  <c r="D13" i="33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Y44" i="34"/>
  <c r="X44" i="34"/>
  <c r="Z44" i="34" s="1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X37" i="34"/>
  <c r="Z37" i="34" s="1"/>
  <c r="W37" i="34"/>
  <c r="W44" i="34" s="1"/>
  <c r="V37" i="34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M37" i="34"/>
  <c r="M44" i="34" s="1"/>
  <c r="L37" i="34"/>
  <c r="K37" i="34"/>
  <c r="K44" i="34" s="1"/>
  <c r="J37" i="34"/>
  <c r="I37" i="34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C26" i="34"/>
  <c r="AA25" i="34"/>
  <c r="Z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AA45" i="34" s="1"/>
  <c r="Y13" i="34"/>
  <c r="Y26" i="34" s="1"/>
  <c r="X13" i="34"/>
  <c r="Z13" i="34" s="1"/>
  <c r="W13" i="34"/>
  <c r="W26" i="34" s="1"/>
  <c r="V13" i="34"/>
  <c r="V26" i="34" s="1"/>
  <c r="U13" i="34"/>
  <c r="U26" i="34" s="1"/>
  <c r="T13" i="34"/>
  <c r="S13" i="34"/>
  <c r="S26" i="34" s="1"/>
  <c r="S45" i="34" s="1"/>
  <c r="R13" i="34"/>
  <c r="Q13" i="34"/>
  <c r="Q26" i="34" s="1"/>
  <c r="Q45" i="34" s="1"/>
  <c r="P13" i="34"/>
  <c r="P26" i="34" s="1"/>
  <c r="O13" i="34"/>
  <c r="O26" i="34" s="1"/>
  <c r="N13" i="34"/>
  <c r="N26" i="34" s="1"/>
  <c r="M13" i="34"/>
  <c r="M26" i="34" s="1"/>
  <c r="L13" i="34"/>
  <c r="K13" i="34"/>
  <c r="K26" i="34" s="1"/>
  <c r="J13" i="34"/>
  <c r="I13" i="34"/>
  <c r="I26" i="34" s="1"/>
  <c r="H13" i="34"/>
  <c r="H26" i="34" s="1"/>
  <c r="G13" i="34"/>
  <c r="G26" i="34" s="1"/>
  <c r="F13" i="34"/>
  <c r="F26" i="34" s="1"/>
  <c r="E13" i="34"/>
  <c r="E26" i="34" s="1"/>
  <c r="D13" i="34"/>
  <c r="C13" i="34"/>
  <c r="AA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Z37" i="35" s="1"/>
  <c r="X37" i="35"/>
  <c r="W37" i="35"/>
  <c r="V37" i="35"/>
  <c r="V44" i="35" s="1"/>
  <c r="U37" i="35"/>
  <c r="T37" i="35"/>
  <c r="T44" i="35" s="1"/>
  <c r="S37" i="35"/>
  <c r="S44" i="35" s="1"/>
  <c r="R37" i="35"/>
  <c r="R44" i="35" s="1"/>
  <c r="Q37" i="35"/>
  <c r="P37" i="35"/>
  <c r="O37" i="35"/>
  <c r="N37" i="35"/>
  <c r="N44" i="35" s="1"/>
  <c r="M37" i="35"/>
  <c r="L37" i="35"/>
  <c r="L44" i="35" s="1"/>
  <c r="K37" i="35"/>
  <c r="J37" i="35"/>
  <c r="J44" i="35" s="1"/>
  <c r="I37" i="35"/>
  <c r="H37" i="35"/>
  <c r="G37" i="35"/>
  <c r="F37" i="35"/>
  <c r="F44" i="35" s="1"/>
  <c r="E37" i="35"/>
  <c r="D37" i="35"/>
  <c r="D44" i="35" s="1"/>
  <c r="C37" i="35"/>
  <c r="AA26" i="35"/>
  <c r="K26" i="35"/>
  <c r="AA25" i="35"/>
  <c r="Y25" i="35"/>
  <c r="Z25" i="35" s="1"/>
  <c r="X25" i="35"/>
  <c r="W25" i="35"/>
  <c r="V25" i="35"/>
  <c r="U25" i="35"/>
  <c r="T25" i="35"/>
  <c r="T26" i="35" s="1"/>
  <c r="T45" i="35" s="1"/>
  <c r="S25" i="35"/>
  <c r="R25" i="35"/>
  <c r="Q25" i="35"/>
  <c r="Q26" i="35" s="1"/>
  <c r="P25" i="35"/>
  <c r="O25" i="35"/>
  <c r="N25" i="35"/>
  <c r="M25" i="35"/>
  <c r="L25" i="35"/>
  <c r="L26" i="35" s="1"/>
  <c r="L45" i="35" s="1"/>
  <c r="K25" i="35"/>
  <c r="J25" i="35"/>
  <c r="I25" i="35"/>
  <c r="I26" i="35" s="1"/>
  <c r="H25" i="35"/>
  <c r="G25" i="35"/>
  <c r="F25" i="35"/>
  <c r="E25" i="35"/>
  <c r="D25" i="35"/>
  <c r="D26" i="35" s="1"/>
  <c r="D45" i="35" s="1"/>
  <c r="C25" i="35"/>
  <c r="C26" i="35" s="1"/>
  <c r="AA13" i="35"/>
  <c r="Z13" i="35"/>
  <c r="Y13" i="35"/>
  <c r="X13" i="35"/>
  <c r="X26" i="35" s="1"/>
  <c r="W13" i="35"/>
  <c r="W26" i="35" s="1"/>
  <c r="V13" i="35"/>
  <c r="V26" i="35" s="1"/>
  <c r="V45" i="35" s="1"/>
  <c r="U13" i="35"/>
  <c r="U26" i="35" s="1"/>
  <c r="T13" i="35"/>
  <c r="S13" i="35"/>
  <c r="R13" i="35"/>
  <c r="R26" i="35" s="1"/>
  <c r="Q13" i="35"/>
  <c r="P13" i="35"/>
  <c r="P26" i="35" s="1"/>
  <c r="O13" i="35"/>
  <c r="O26" i="35" s="1"/>
  <c r="N13" i="35"/>
  <c r="N26" i="35" s="1"/>
  <c r="N45" i="35" s="1"/>
  <c r="M13" i="35"/>
  <c r="M26" i="35" s="1"/>
  <c r="L13" i="35"/>
  <c r="K13" i="35"/>
  <c r="J13" i="35"/>
  <c r="J26" i="35" s="1"/>
  <c r="I13" i="35"/>
  <c r="H13" i="35"/>
  <c r="H26" i="35" s="1"/>
  <c r="G13" i="35"/>
  <c r="G26" i="35" s="1"/>
  <c r="F13" i="35"/>
  <c r="F26" i="35" s="1"/>
  <c r="F45" i="35" s="1"/>
  <c r="E13" i="35"/>
  <c r="E26" i="35" s="1"/>
  <c r="D13" i="35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Z43" i="36"/>
  <c r="Y43" i="36"/>
  <c r="Y44" i="36" s="1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J44" i="36" s="1"/>
  <c r="I43" i="36"/>
  <c r="I44" i="36" s="1"/>
  <c r="H43" i="36"/>
  <c r="G43" i="36"/>
  <c r="F43" i="36"/>
  <c r="E43" i="36"/>
  <c r="D43" i="36"/>
  <c r="C43" i="36"/>
  <c r="AA37" i="36"/>
  <c r="AA44" i="36" s="1"/>
  <c r="Z37" i="36"/>
  <c r="Y37" i="36"/>
  <c r="X37" i="36"/>
  <c r="X44" i="36" s="1"/>
  <c r="Z44" i="36" s="1"/>
  <c r="W37" i="36"/>
  <c r="V37" i="36"/>
  <c r="V44" i="36" s="1"/>
  <c r="U37" i="36"/>
  <c r="U44" i="36" s="1"/>
  <c r="T37" i="36"/>
  <c r="T44" i="36" s="1"/>
  <c r="S37" i="36"/>
  <c r="S44" i="36" s="1"/>
  <c r="R37" i="36"/>
  <c r="Q37" i="36"/>
  <c r="Q44" i="36" s="1"/>
  <c r="P37" i="36"/>
  <c r="P44" i="36" s="1"/>
  <c r="O37" i="36"/>
  <c r="N37" i="36"/>
  <c r="M37" i="36"/>
  <c r="M44" i="36" s="1"/>
  <c r="L37" i="36"/>
  <c r="L44" i="36" s="1"/>
  <c r="K37" i="36"/>
  <c r="J37" i="36"/>
  <c r="I37" i="36"/>
  <c r="H37" i="36"/>
  <c r="H44" i="36" s="1"/>
  <c r="G37" i="36"/>
  <c r="F37" i="36"/>
  <c r="F44" i="36" s="1"/>
  <c r="E37" i="36"/>
  <c r="E44" i="36" s="1"/>
  <c r="D37" i="36"/>
  <c r="D44" i="36" s="1"/>
  <c r="C37" i="36"/>
  <c r="K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X13" i="36"/>
  <c r="X26" i="36" s="1"/>
  <c r="W13" i="36"/>
  <c r="W26" i="36" s="1"/>
  <c r="V13" i="36"/>
  <c r="V26" i="36" s="1"/>
  <c r="V45" i="36" s="1"/>
  <c r="U13" i="36"/>
  <c r="U26" i="36" s="1"/>
  <c r="T13" i="36"/>
  <c r="S13" i="36"/>
  <c r="S26" i="36" s="1"/>
  <c r="R13" i="36"/>
  <c r="Q13" i="36"/>
  <c r="Q26" i="36" s="1"/>
  <c r="P13" i="36"/>
  <c r="O13" i="36"/>
  <c r="O26" i="36" s="1"/>
  <c r="N13" i="36"/>
  <c r="M13" i="36"/>
  <c r="M26" i="36" s="1"/>
  <c r="L13" i="36"/>
  <c r="K13" i="36"/>
  <c r="J13" i="36"/>
  <c r="I13" i="36"/>
  <c r="I26" i="36" s="1"/>
  <c r="H13" i="36"/>
  <c r="G13" i="36"/>
  <c r="G26" i="36" s="1"/>
  <c r="F13" i="36"/>
  <c r="F26" i="36" s="1"/>
  <c r="F45" i="36" s="1"/>
  <c r="E13" i="36"/>
  <c r="E26" i="36" s="1"/>
  <c r="D13" i="36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Z43" i="37"/>
  <c r="Y43" i="37"/>
  <c r="X43" i="37"/>
  <c r="W43" i="37"/>
  <c r="V43" i="37"/>
  <c r="U43" i="37"/>
  <c r="T43" i="37"/>
  <c r="S43" i="37"/>
  <c r="R43" i="37"/>
  <c r="Q43" i="37"/>
  <c r="Q44" i="37" s="1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W37" i="37"/>
  <c r="V37" i="37"/>
  <c r="V44" i="37" s="1"/>
  <c r="U37" i="37"/>
  <c r="U44" i="37" s="1"/>
  <c r="T37" i="37"/>
  <c r="T44" i="37" s="1"/>
  <c r="S37" i="37"/>
  <c r="R37" i="37"/>
  <c r="Q37" i="37"/>
  <c r="P37" i="37"/>
  <c r="P44" i="37" s="1"/>
  <c r="O37" i="37"/>
  <c r="N37" i="37"/>
  <c r="N44" i="37" s="1"/>
  <c r="M37" i="37"/>
  <c r="L37" i="37"/>
  <c r="L44" i="37" s="1"/>
  <c r="K37" i="37"/>
  <c r="J37" i="37"/>
  <c r="J44" i="37" s="1"/>
  <c r="I37" i="37"/>
  <c r="H37" i="37"/>
  <c r="H44" i="37" s="1"/>
  <c r="G37" i="37"/>
  <c r="F37" i="37"/>
  <c r="F44" i="37" s="1"/>
  <c r="E37" i="37"/>
  <c r="E44" i="37" s="1"/>
  <c r="D37" i="37"/>
  <c r="D44" i="37" s="1"/>
  <c r="C37" i="37"/>
  <c r="C44" i="37" s="1"/>
  <c r="T26" i="37"/>
  <c r="T45" i="37" s="1"/>
  <c r="K26" i="37"/>
  <c r="AA25" i="37"/>
  <c r="Z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Z13" i="37" s="1"/>
  <c r="W13" i="37"/>
  <c r="W26" i="37" s="1"/>
  <c r="V13" i="37"/>
  <c r="V26" i="37" s="1"/>
  <c r="V45" i="37" s="1"/>
  <c r="U13" i="37"/>
  <c r="U26" i="37" s="1"/>
  <c r="U45" i="37" s="1"/>
  <c r="T13" i="37"/>
  <c r="S13" i="37"/>
  <c r="S26" i="37" s="1"/>
  <c r="R13" i="37"/>
  <c r="R26" i="37" s="1"/>
  <c r="Q13" i="37"/>
  <c r="P13" i="37"/>
  <c r="P26" i="37" s="1"/>
  <c r="O13" i="37"/>
  <c r="N13" i="37"/>
  <c r="N26" i="37" s="1"/>
  <c r="N45" i="37" s="1"/>
  <c r="M13" i="37"/>
  <c r="L13" i="37"/>
  <c r="K13" i="37"/>
  <c r="J13" i="37"/>
  <c r="J26" i="37" s="1"/>
  <c r="I13" i="37"/>
  <c r="H13" i="37"/>
  <c r="H26" i="37" s="1"/>
  <c r="G13" i="37"/>
  <c r="F13" i="37"/>
  <c r="F26" i="37" s="1"/>
  <c r="F45" i="37" s="1"/>
  <c r="E13" i="37"/>
  <c r="E26" i="37" s="1"/>
  <c r="E45" i="37" s="1"/>
  <c r="D13" i="37"/>
  <c r="D26" i="37" s="1"/>
  <c r="D45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Z43" i="38"/>
  <c r="Y43" i="38"/>
  <c r="Y44" i="38" s="1"/>
  <c r="X43" i="38"/>
  <c r="W43" i="38"/>
  <c r="V43" i="38"/>
  <c r="U43" i="38"/>
  <c r="T43" i="38"/>
  <c r="S43" i="38"/>
  <c r="R43" i="38"/>
  <c r="Q43" i="38"/>
  <c r="Q44" i="38" s="1"/>
  <c r="P43" i="38"/>
  <c r="O43" i="38"/>
  <c r="N43" i="38"/>
  <c r="M43" i="38"/>
  <c r="L43" i="38"/>
  <c r="K43" i="38"/>
  <c r="J43" i="38"/>
  <c r="I43" i="38"/>
  <c r="I44" i="38" s="1"/>
  <c r="H43" i="38"/>
  <c r="G43" i="38"/>
  <c r="F43" i="38"/>
  <c r="E43" i="38"/>
  <c r="D43" i="38"/>
  <c r="C43" i="38"/>
  <c r="AA37" i="38"/>
  <c r="AA44" i="38" s="1"/>
  <c r="Z37" i="38"/>
  <c r="Y37" i="38"/>
  <c r="X37" i="38"/>
  <c r="X44" i="38" s="1"/>
  <c r="Z44" i="38" s="1"/>
  <c r="W37" i="38"/>
  <c r="V37" i="38"/>
  <c r="V44" i="38" s="1"/>
  <c r="U37" i="38"/>
  <c r="U44" i="38" s="1"/>
  <c r="T37" i="38"/>
  <c r="T44" i="38" s="1"/>
  <c r="S37" i="38"/>
  <c r="S44" i="38" s="1"/>
  <c r="R37" i="38"/>
  <c r="Q37" i="38"/>
  <c r="P37" i="38"/>
  <c r="P44" i="38" s="1"/>
  <c r="O37" i="38"/>
  <c r="N37" i="38"/>
  <c r="M37" i="38"/>
  <c r="M44" i="38" s="1"/>
  <c r="L37" i="38"/>
  <c r="K37" i="38"/>
  <c r="K44" i="38" s="1"/>
  <c r="J37" i="38"/>
  <c r="I37" i="38"/>
  <c r="H37" i="38"/>
  <c r="H44" i="38" s="1"/>
  <c r="G37" i="38"/>
  <c r="F37" i="38"/>
  <c r="E37" i="38"/>
  <c r="E44" i="38" s="1"/>
  <c r="D37" i="38"/>
  <c r="D44" i="38" s="1"/>
  <c r="C37" i="38"/>
  <c r="C44" i="38" s="1"/>
  <c r="G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X13" i="38"/>
  <c r="X26" i="38" s="1"/>
  <c r="W13" i="38"/>
  <c r="W26" i="38" s="1"/>
  <c r="V13" i="38"/>
  <c r="V26" i="38" s="1"/>
  <c r="V45" i="38" s="1"/>
  <c r="U13" i="38"/>
  <c r="U26" i="38" s="1"/>
  <c r="U45" i="38" s="1"/>
  <c r="T13" i="38"/>
  <c r="S13" i="38"/>
  <c r="S26" i="38" s="1"/>
  <c r="R13" i="38"/>
  <c r="R26" i="38" s="1"/>
  <c r="Q13" i="38"/>
  <c r="Q26" i="38" s="1"/>
  <c r="P13" i="38"/>
  <c r="O13" i="38"/>
  <c r="O26" i="38" s="1"/>
  <c r="N13" i="38"/>
  <c r="M13" i="38"/>
  <c r="M26" i="38" s="1"/>
  <c r="M45" i="38" s="1"/>
  <c r="L13" i="38"/>
  <c r="K13" i="38"/>
  <c r="K26" i="38" s="1"/>
  <c r="J13" i="38"/>
  <c r="J26" i="38" s="1"/>
  <c r="I13" i="38"/>
  <c r="I26" i="38" s="1"/>
  <c r="H13" i="38"/>
  <c r="G13" i="38"/>
  <c r="F13" i="38"/>
  <c r="E13" i="38"/>
  <c r="E26" i="38" s="1"/>
  <c r="E45" i="38" s="1"/>
  <c r="D13" i="38"/>
  <c r="C13" i="38"/>
  <c r="C26" i="38" s="1"/>
  <c r="C45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Z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Y44" i="39" s="1"/>
  <c r="X37" i="39"/>
  <c r="Z37" i="39" s="1"/>
  <c r="W37" i="39"/>
  <c r="V37" i="39"/>
  <c r="V44" i="39" s="1"/>
  <c r="U37" i="39"/>
  <c r="U44" i="39" s="1"/>
  <c r="T37" i="39"/>
  <c r="T44" i="39" s="1"/>
  <c r="S37" i="39"/>
  <c r="R37" i="39"/>
  <c r="Q37" i="39"/>
  <c r="P37" i="39"/>
  <c r="P44" i="39" s="1"/>
  <c r="O37" i="39"/>
  <c r="N37" i="39"/>
  <c r="N44" i="39" s="1"/>
  <c r="M37" i="39"/>
  <c r="L37" i="39"/>
  <c r="L44" i="39" s="1"/>
  <c r="K37" i="39"/>
  <c r="J37" i="39"/>
  <c r="I37" i="39"/>
  <c r="H37" i="39"/>
  <c r="H44" i="39" s="1"/>
  <c r="G37" i="39"/>
  <c r="F37" i="39"/>
  <c r="F44" i="39" s="1"/>
  <c r="E37" i="39"/>
  <c r="D37" i="39"/>
  <c r="D44" i="39" s="1"/>
  <c r="C37" i="39"/>
  <c r="C44" i="39" s="1"/>
  <c r="AA26" i="39"/>
  <c r="T26" i="39"/>
  <c r="T45" i="39" s="1"/>
  <c r="K26" i="39"/>
  <c r="D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Z13" i="39" s="1"/>
  <c r="W13" i="39"/>
  <c r="W26" i="39" s="1"/>
  <c r="V13" i="39"/>
  <c r="V26" i="39" s="1"/>
  <c r="V45" i="39" s="1"/>
  <c r="U13" i="39"/>
  <c r="U26" i="39" s="1"/>
  <c r="T13" i="39"/>
  <c r="S13" i="39"/>
  <c r="S26" i="39" s="1"/>
  <c r="R13" i="39"/>
  <c r="R26" i="39" s="1"/>
  <c r="Q13" i="39"/>
  <c r="Q26" i="39" s="1"/>
  <c r="P13" i="39"/>
  <c r="P26" i="39" s="1"/>
  <c r="O13" i="39"/>
  <c r="N13" i="39"/>
  <c r="N26" i="39" s="1"/>
  <c r="N45" i="39" s="1"/>
  <c r="M13" i="39"/>
  <c r="L13" i="39"/>
  <c r="K13" i="39"/>
  <c r="J13" i="39"/>
  <c r="J26" i="39" s="1"/>
  <c r="I13" i="39"/>
  <c r="I26" i="39" s="1"/>
  <c r="H13" i="39"/>
  <c r="H26" i="39" s="1"/>
  <c r="G13" i="39"/>
  <c r="F13" i="39"/>
  <c r="F26" i="39" s="1"/>
  <c r="E13" i="39"/>
  <c r="D13" i="39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Q44" i="40"/>
  <c r="I44" i="40"/>
  <c r="AA43" i="40"/>
  <c r="Z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X37" i="40"/>
  <c r="W37" i="40"/>
  <c r="W44" i="40" s="1"/>
  <c r="V37" i="40"/>
  <c r="U37" i="40"/>
  <c r="U44" i="40" s="1"/>
  <c r="T37" i="40"/>
  <c r="T44" i="40" s="1"/>
  <c r="S37" i="40"/>
  <c r="S44" i="40" s="1"/>
  <c r="R37" i="40"/>
  <c r="Q37" i="40"/>
  <c r="P37" i="40"/>
  <c r="O37" i="40"/>
  <c r="N37" i="40"/>
  <c r="N44" i="40" s="1"/>
  <c r="M37" i="40"/>
  <c r="M44" i="40" s="1"/>
  <c r="L37" i="40"/>
  <c r="L44" i="40" s="1"/>
  <c r="K37" i="40"/>
  <c r="K44" i="40" s="1"/>
  <c r="J37" i="40"/>
  <c r="I37" i="40"/>
  <c r="H37" i="40"/>
  <c r="G37" i="40"/>
  <c r="G44" i="40" s="1"/>
  <c r="F37" i="40"/>
  <c r="F44" i="40" s="1"/>
  <c r="E37" i="40"/>
  <c r="E44" i="40" s="1"/>
  <c r="D37" i="40"/>
  <c r="D44" i="40" s="1"/>
  <c r="C37" i="40"/>
  <c r="C44" i="40" s="1"/>
  <c r="H26" i="40"/>
  <c r="AA25" i="40"/>
  <c r="Y25" i="40"/>
  <c r="X25" i="40"/>
  <c r="Z25" i="40" s="1"/>
  <c r="W25" i="40"/>
  <c r="V25" i="40"/>
  <c r="U25" i="40"/>
  <c r="T25" i="40"/>
  <c r="S25" i="40"/>
  <c r="S26" i="40" s="1"/>
  <c r="S45" i="40" s="1"/>
  <c r="R25" i="40"/>
  <c r="Q25" i="40"/>
  <c r="P25" i="40"/>
  <c r="O25" i="40"/>
  <c r="N25" i="40"/>
  <c r="M25" i="40"/>
  <c r="L25" i="40"/>
  <c r="K25" i="40"/>
  <c r="K26" i="40" s="1"/>
  <c r="K45" i="40" s="1"/>
  <c r="J25" i="40"/>
  <c r="I25" i="40"/>
  <c r="H25" i="40"/>
  <c r="G25" i="40"/>
  <c r="F25" i="40"/>
  <c r="E25" i="40"/>
  <c r="D25" i="40"/>
  <c r="C25" i="40"/>
  <c r="C26" i="40" s="1"/>
  <c r="C45" i="40" s="1"/>
  <c r="AA13" i="40"/>
  <c r="Y13" i="40"/>
  <c r="Y26" i="40" s="1"/>
  <c r="X13" i="40"/>
  <c r="Z13" i="40" s="1"/>
  <c r="W13" i="40"/>
  <c r="W26" i="40" s="1"/>
  <c r="V13" i="40"/>
  <c r="V26" i="40" s="1"/>
  <c r="U13" i="40"/>
  <c r="T13" i="40"/>
  <c r="T26" i="40" s="1"/>
  <c r="T45" i="40" s="1"/>
  <c r="S13" i="40"/>
  <c r="R13" i="40"/>
  <c r="Q13" i="40"/>
  <c r="Q26" i="40" s="1"/>
  <c r="P13" i="40"/>
  <c r="P26" i="40" s="1"/>
  <c r="O13" i="40"/>
  <c r="O26" i="40" s="1"/>
  <c r="N13" i="40"/>
  <c r="N26" i="40" s="1"/>
  <c r="M13" i="40"/>
  <c r="L13" i="40"/>
  <c r="L26" i="40" s="1"/>
  <c r="L45" i="40" s="1"/>
  <c r="K13" i="40"/>
  <c r="J13" i="40"/>
  <c r="I13" i="40"/>
  <c r="I26" i="40" s="1"/>
  <c r="H13" i="40"/>
  <c r="G13" i="40"/>
  <c r="G26" i="40" s="1"/>
  <c r="F13" i="40"/>
  <c r="F26" i="40" s="1"/>
  <c r="E13" i="40"/>
  <c r="D13" i="40"/>
  <c r="D26" i="40" s="1"/>
  <c r="D45" i="40" s="1"/>
  <c r="C13" i="40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Q44" i="1"/>
  <c r="M44" i="1"/>
  <c r="I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P37" i="1"/>
  <c r="O37" i="1"/>
  <c r="O44" i="1" s="1"/>
  <c r="N37" i="1"/>
  <c r="N44" i="1" s="1"/>
  <c r="M37" i="1"/>
  <c r="L37" i="1"/>
  <c r="L44" i="1" s="1"/>
  <c r="K37" i="1"/>
  <c r="K44" i="1" s="1"/>
  <c r="J37" i="1"/>
  <c r="I37" i="1"/>
  <c r="H37" i="1"/>
  <c r="G37" i="1"/>
  <c r="G44" i="1" s="1"/>
  <c r="F37" i="1"/>
  <c r="F44" i="1" s="1"/>
  <c r="E37" i="1"/>
  <c r="E44" i="1" s="1"/>
  <c r="D37" i="1"/>
  <c r="D44" i="1" s="1"/>
  <c r="C37" i="1"/>
  <c r="C44" i="1" s="1"/>
  <c r="P26" i="1"/>
  <c r="H26" i="1"/>
  <c r="AA25" i="1"/>
  <c r="Y25" i="1"/>
  <c r="X25" i="1"/>
  <c r="Z25" i="1" s="1"/>
  <c r="W25" i="1"/>
  <c r="V25" i="1"/>
  <c r="U25" i="1"/>
  <c r="T25" i="1"/>
  <c r="S25" i="1"/>
  <c r="S26" i="1" s="1"/>
  <c r="R25" i="1"/>
  <c r="Q25" i="1"/>
  <c r="P25" i="1"/>
  <c r="O25" i="1"/>
  <c r="N25" i="1"/>
  <c r="M25" i="1"/>
  <c r="L25" i="1"/>
  <c r="K25" i="1"/>
  <c r="K26" i="1" s="1"/>
  <c r="J25" i="1"/>
  <c r="I25" i="1"/>
  <c r="H25" i="1"/>
  <c r="G25" i="1"/>
  <c r="F25" i="1"/>
  <c r="E25" i="1"/>
  <c r="D25" i="1"/>
  <c r="C25" i="1"/>
  <c r="C26" i="1" s="1"/>
  <c r="AA13" i="1"/>
  <c r="Y13" i="1"/>
  <c r="Y26" i="1" s="1"/>
  <c r="X13" i="1"/>
  <c r="Z13" i="1" s="1"/>
  <c r="W13" i="1"/>
  <c r="W26" i="1" s="1"/>
  <c r="V13" i="1"/>
  <c r="V26" i="1" s="1"/>
  <c r="U13" i="1"/>
  <c r="T13" i="1"/>
  <c r="T26" i="1" s="1"/>
  <c r="T45" i="1" s="1"/>
  <c r="S13" i="1"/>
  <c r="R13" i="1"/>
  <c r="Q13" i="1"/>
  <c r="Q26" i="1" s="1"/>
  <c r="P13" i="1"/>
  <c r="O13" i="1"/>
  <c r="O26" i="1" s="1"/>
  <c r="N13" i="1"/>
  <c r="N26" i="1" s="1"/>
  <c r="M13" i="1"/>
  <c r="L13" i="1"/>
  <c r="L26" i="1" s="1"/>
  <c r="L45" i="1" s="1"/>
  <c r="K13" i="1"/>
  <c r="J13" i="1"/>
  <c r="I13" i="1"/>
  <c r="I26" i="1" s="1"/>
  <c r="H13" i="1"/>
  <c r="G13" i="1"/>
  <c r="G26" i="1" s="1"/>
  <c r="F13" i="1"/>
  <c r="F26" i="1" s="1"/>
  <c r="E13" i="1"/>
  <c r="D13" i="1"/>
  <c r="D26" i="1" s="1"/>
  <c r="D45" i="1" s="1"/>
  <c r="C13" i="1"/>
  <c r="E45" i="36" l="1"/>
  <c r="F45" i="39"/>
  <c r="P44" i="30"/>
  <c r="M44" i="4"/>
  <c r="O26" i="39"/>
  <c r="R44" i="37"/>
  <c r="K44" i="36"/>
  <c r="AA26" i="1"/>
  <c r="AA26" i="40"/>
  <c r="E26" i="39"/>
  <c r="M26" i="39"/>
  <c r="D26" i="38"/>
  <c r="L26" i="38"/>
  <c r="T26" i="38"/>
  <c r="J44" i="38"/>
  <c r="J45" i="38" s="1"/>
  <c r="R44" i="38"/>
  <c r="L26" i="37"/>
  <c r="Z44" i="37"/>
  <c r="R44" i="36"/>
  <c r="H44" i="35"/>
  <c r="P44" i="35"/>
  <c r="X44" i="35"/>
  <c r="I45" i="30"/>
  <c r="Q45" i="30"/>
  <c r="Y45" i="30"/>
  <c r="C26" i="26"/>
  <c r="K26" i="26"/>
  <c r="K45" i="26" s="1"/>
  <c r="AA44" i="26"/>
  <c r="Z13" i="25"/>
  <c r="X26" i="25"/>
  <c r="J44" i="23"/>
  <c r="R44" i="23"/>
  <c r="N44" i="22"/>
  <c r="Y44" i="17"/>
  <c r="Z26" i="3"/>
  <c r="X45" i="3"/>
  <c r="N26" i="36"/>
  <c r="I26" i="33"/>
  <c r="C44" i="26"/>
  <c r="G26" i="39"/>
  <c r="J44" i="39"/>
  <c r="R44" i="39"/>
  <c r="R45" i="39" s="1"/>
  <c r="N26" i="38"/>
  <c r="N45" i="38" s="1"/>
  <c r="Q44" i="35"/>
  <c r="K45" i="28"/>
  <c r="L26" i="17"/>
  <c r="G44" i="6"/>
  <c r="V45" i="1"/>
  <c r="M26" i="40"/>
  <c r="M45" i="40" s="1"/>
  <c r="P45" i="39"/>
  <c r="AA44" i="39"/>
  <c r="AA45" i="39" s="1"/>
  <c r="W45" i="35"/>
  <c r="V44" i="34"/>
  <c r="P44" i="19"/>
  <c r="L44" i="14"/>
  <c r="T44" i="14"/>
  <c r="Y45" i="4"/>
  <c r="AA44" i="23"/>
  <c r="AA45" i="23" s="1"/>
  <c r="I26" i="22"/>
  <c r="L45" i="14"/>
  <c r="E44" i="13"/>
  <c r="F26" i="38"/>
  <c r="AA45" i="35"/>
  <c r="I44" i="35"/>
  <c r="U26" i="26"/>
  <c r="U45" i="26" s="1"/>
  <c r="F45" i="1"/>
  <c r="U26" i="1"/>
  <c r="U45" i="1" s="1"/>
  <c r="P44" i="1"/>
  <c r="P45" i="1" s="1"/>
  <c r="N45" i="40"/>
  <c r="O26" i="37"/>
  <c r="P26" i="36"/>
  <c r="P45" i="36" s="1"/>
  <c r="N44" i="29"/>
  <c r="V44" i="29"/>
  <c r="Z37" i="1"/>
  <c r="Y44" i="1"/>
  <c r="H44" i="40"/>
  <c r="H45" i="40" s="1"/>
  <c r="P44" i="40"/>
  <c r="P45" i="40" s="1"/>
  <c r="X44" i="40"/>
  <c r="Z44" i="40" s="1"/>
  <c r="Z50" i="40"/>
  <c r="Y45" i="39"/>
  <c r="D45" i="39"/>
  <c r="H26" i="38"/>
  <c r="H45" i="38" s="1"/>
  <c r="P26" i="38"/>
  <c r="P45" i="38" s="1"/>
  <c r="H45" i="37"/>
  <c r="P45" i="37"/>
  <c r="I45" i="36"/>
  <c r="Q45" i="36"/>
  <c r="Z13" i="36"/>
  <c r="H45" i="35"/>
  <c r="P45" i="35"/>
  <c r="C44" i="35"/>
  <c r="K44" i="35"/>
  <c r="AA44" i="35"/>
  <c r="L26" i="33"/>
  <c r="L45" i="33" s="1"/>
  <c r="T26" i="33"/>
  <c r="T45" i="33" s="1"/>
  <c r="P45" i="33"/>
  <c r="I45" i="31"/>
  <c r="Q45" i="31"/>
  <c r="Y45" i="31"/>
  <c r="C44" i="25"/>
  <c r="F45" i="22"/>
  <c r="M44" i="20"/>
  <c r="W45" i="8"/>
  <c r="S44" i="26"/>
  <c r="S45" i="26" s="1"/>
  <c r="Y44" i="35"/>
  <c r="S26" i="30"/>
  <c r="T45" i="14"/>
  <c r="M44" i="7"/>
  <c r="W44" i="6"/>
  <c r="E26" i="1"/>
  <c r="E45" i="1" s="1"/>
  <c r="H45" i="39"/>
  <c r="H26" i="36"/>
  <c r="H45" i="36" s="1"/>
  <c r="Q44" i="33"/>
  <c r="Q45" i="33" s="1"/>
  <c r="T26" i="30"/>
  <c r="X26" i="1"/>
  <c r="J44" i="1"/>
  <c r="R44" i="1"/>
  <c r="Z37" i="40"/>
  <c r="Y44" i="40"/>
  <c r="E44" i="39"/>
  <c r="M44" i="39"/>
  <c r="I45" i="38"/>
  <c r="Q45" i="38"/>
  <c r="Z13" i="38"/>
  <c r="G44" i="38"/>
  <c r="G45" i="38" s="1"/>
  <c r="O44" i="38"/>
  <c r="O45" i="38" s="1"/>
  <c r="W44" i="38"/>
  <c r="W45" i="38" s="1"/>
  <c r="F44" i="38"/>
  <c r="N44" i="38"/>
  <c r="Y45" i="37"/>
  <c r="I26" i="37"/>
  <c r="Q26" i="37"/>
  <c r="M44" i="37"/>
  <c r="G44" i="36"/>
  <c r="G45" i="36" s="1"/>
  <c r="O44" i="36"/>
  <c r="O45" i="36" s="1"/>
  <c r="W44" i="36"/>
  <c r="W45" i="36" s="1"/>
  <c r="N44" i="36"/>
  <c r="Y26" i="35"/>
  <c r="E44" i="35"/>
  <c r="E45" i="35" s="1"/>
  <c r="M44" i="35"/>
  <c r="M45" i="35" s="1"/>
  <c r="U44" i="35"/>
  <c r="U45" i="35" s="1"/>
  <c r="K45" i="34"/>
  <c r="M26" i="33"/>
  <c r="M45" i="33" s="1"/>
  <c r="Z44" i="31"/>
  <c r="K45" i="29"/>
  <c r="S45" i="29"/>
  <c r="Z43" i="29"/>
  <c r="Z45" i="15"/>
  <c r="AA44" i="15"/>
  <c r="M26" i="37"/>
  <c r="M45" i="37" s="1"/>
  <c r="U44" i="4"/>
  <c r="D44" i="24"/>
  <c r="G44" i="19"/>
  <c r="D26" i="17"/>
  <c r="N45" i="1"/>
  <c r="F45" i="40"/>
  <c r="U26" i="40"/>
  <c r="U45" i="40" s="1"/>
  <c r="O44" i="40"/>
  <c r="S44" i="39"/>
  <c r="K44" i="39"/>
  <c r="L44" i="38"/>
  <c r="G26" i="37"/>
  <c r="S44" i="37"/>
  <c r="K44" i="37"/>
  <c r="Y45" i="34"/>
  <c r="N44" i="34"/>
  <c r="I44" i="33"/>
  <c r="S26" i="22"/>
  <c r="L44" i="20"/>
  <c r="Q45" i="1"/>
  <c r="Y45" i="1"/>
  <c r="I45" i="40"/>
  <c r="Q45" i="40"/>
  <c r="Y45" i="40"/>
  <c r="X26" i="40"/>
  <c r="J44" i="40"/>
  <c r="R44" i="40"/>
  <c r="R45" i="38"/>
  <c r="D26" i="34"/>
  <c r="L26" i="34"/>
  <c r="T26" i="34"/>
  <c r="C45" i="34"/>
  <c r="I44" i="34"/>
  <c r="I45" i="34" s="1"/>
  <c r="J45" i="24"/>
  <c r="R45" i="24"/>
  <c r="D44" i="22"/>
  <c r="L44" i="22"/>
  <c r="T44" i="22"/>
  <c r="P45" i="21"/>
  <c r="H26" i="21"/>
  <c r="H45" i="21" s="1"/>
  <c r="P44" i="21"/>
  <c r="I44" i="39"/>
  <c r="I45" i="39" s="1"/>
  <c r="Q44" i="39"/>
  <c r="K45" i="37"/>
  <c r="I44" i="37"/>
  <c r="K45" i="35"/>
  <c r="X44" i="30"/>
  <c r="Z44" i="30" s="1"/>
  <c r="Z37" i="30"/>
  <c r="G44" i="22"/>
  <c r="V44" i="40"/>
  <c r="V45" i="40" s="1"/>
  <c r="C44" i="36"/>
  <c r="C45" i="36" s="1"/>
  <c r="P44" i="33"/>
  <c r="X44" i="33"/>
  <c r="Z44" i="33" s="1"/>
  <c r="E26" i="26"/>
  <c r="X26" i="4"/>
  <c r="M26" i="1"/>
  <c r="M45" i="1" s="1"/>
  <c r="H44" i="1"/>
  <c r="H45" i="1" s="1"/>
  <c r="X44" i="1"/>
  <c r="E26" i="40"/>
  <c r="E45" i="40" s="1"/>
  <c r="F26" i="26"/>
  <c r="X44" i="19"/>
  <c r="Z44" i="19" s="1"/>
  <c r="Z37" i="19"/>
  <c r="I45" i="1"/>
  <c r="J26" i="1"/>
  <c r="J45" i="1" s="1"/>
  <c r="R26" i="1"/>
  <c r="R45" i="1" s="1"/>
  <c r="J26" i="40"/>
  <c r="J45" i="40" s="1"/>
  <c r="R26" i="40"/>
  <c r="R45" i="40" s="1"/>
  <c r="L26" i="39"/>
  <c r="D26" i="36"/>
  <c r="D45" i="36" s="1"/>
  <c r="L26" i="36"/>
  <c r="T26" i="36"/>
  <c r="S26" i="35"/>
  <c r="G44" i="35"/>
  <c r="G45" i="35" s="1"/>
  <c r="O44" i="35"/>
  <c r="O45" i="35" s="1"/>
  <c r="W44" i="35"/>
  <c r="J44" i="34"/>
  <c r="F45" i="24"/>
  <c r="Y45" i="10"/>
  <c r="D26" i="32"/>
  <c r="D45" i="32" s="1"/>
  <c r="L26" i="32"/>
  <c r="L45" i="32" s="1"/>
  <c r="T26" i="32"/>
  <c r="T45" i="32" s="1"/>
  <c r="G44" i="30"/>
  <c r="O44" i="30"/>
  <c r="W44" i="30"/>
  <c r="R45" i="28"/>
  <c r="AA45" i="28"/>
  <c r="J26" i="28"/>
  <c r="J45" i="28" s="1"/>
  <c r="C26" i="27"/>
  <c r="C45" i="27" s="1"/>
  <c r="K26" i="27"/>
  <c r="K45" i="27" s="1"/>
  <c r="S26" i="27"/>
  <c r="S45" i="27" s="1"/>
  <c r="P44" i="27"/>
  <c r="P45" i="27" s="1"/>
  <c r="F26" i="25"/>
  <c r="F45" i="25" s="1"/>
  <c r="N26" i="25"/>
  <c r="N45" i="25" s="1"/>
  <c r="C45" i="24"/>
  <c r="S45" i="24"/>
  <c r="I44" i="23"/>
  <c r="I45" i="23" s="1"/>
  <c r="Q44" i="23"/>
  <c r="Y44" i="23"/>
  <c r="G26" i="21"/>
  <c r="G45" i="21" s="1"/>
  <c r="O26" i="21"/>
  <c r="W26" i="21"/>
  <c r="W45" i="21" s="1"/>
  <c r="O44" i="21"/>
  <c r="D45" i="20"/>
  <c r="J45" i="17"/>
  <c r="R45" i="17"/>
  <c r="AA45" i="17"/>
  <c r="I44" i="17"/>
  <c r="Q44" i="17"/>
  <c r="H45" i="16"/>
  <c r="P45" i="16"/>
  <c r="E45" i="15"/>
  <c r="M45" i="15"/>
  <c r="I26" i="12"/>
  <c r="I45" i="12" s="1"/>
  <c r="Z25" i="12"/>
  <c r="H45" i="8"/>
  <c r="Z13" i="8"/>
  <c r="Y45" i="7"/>
  <c r="P45" i="6"/>
  <c r="F45" i="33"/>
  <c r="N45" i="33"/>
  <c r="V45" i="33"/>
  <c r="W45" i="29"/>
  <c r="AA44" i="27"/>
  <c r="AA45" i="27" s="1"/>
  <c r="I45" i="25"/>
  <c r="Z25" i="25"/>
  <c r="J45" i="23"/>
  <c r="R45" i="23"/>
  <c r="E45" i="22"/>
  <c r="Z37" i="22"/>
  <c r="J26" i="21"/>
  <c r="O26" i="20"/>
  <c r="W26" i="20"/>
  <c r="G26" i="16"/>
  <c r="W26" i="16"/>
  <c r="W45" i="16" s="1"/>
  <c r="X26" i="14"/>
  <c r="Z13" i="14"/>
  <c r="I26" i="11"/>
  <c r="I45" i="11" s="1"/>
  <c r="Q26" i="11"/>
  <c r="Q45" i="11" s="1"/>
  <c r="Y26" i="11"/>
  <c r="F44" i="9"/>
  <c r="V44" i="9"/>
  <c r="V45" i="9" s="1"/>
  <c r="X45" i="8"/>
  <c r="Z26" i="5"/>
  <c r="J26" i="3"/>
  <c r="R26" i="3"/>
  <c r="H45" i="2"/>
  <c r="G45" i="34"/>
  <c r="O45" i="34"/>
  <c r="W45" i="34"/>
  <c r="L44" i="34"/>
  <c r="G45" i="33"/>
  <c r="O45" i="33"/>
  <c r="W45" i="33"/>
  <c r="F45" i="31"/>
  <c r="N45" i="31"/>
  <c r="V45" i="31"/>
  <c r="F45" i="30"/>
  <c r="N45" i="30"/>
  <c r="V45" i="30"/>
  <c r="J44" i="30"/>
  <c r="R44" i="30"/>
  <c r="F26" i="29"/>
  <c r="F45" i="29" s="1"/>
  <c r="V26" i="29"/>
  <c r="V45" i="29" s="1"/>
  <c r="C44" i="29"/>
  <c r="C45" i="29" s="1"/>
  <c r="F26" i="28"/>
  <c r="N26" i="28"/>
  <c r="N45" i="28" s="1"/>
  <c r="V26" i="28"/>
  <c r="G45" i="27"/>
  <c r="O45" i="27"/>
  <c r="W45" i="27"/>
  <c r="F26" i="27"/>
  <c r="F45" i="27" s="1"/>
  <c r="N26" i="27"/>
  <c r="N45" i="27" s="1"/>
  <c r="C44" i="27"/>
  <c r="H45" i="26"/>
  <c r="P45" i="26"/>
  <c r="G45" i="24"/>
  <c r="O45" i="24"/>
  <c r="W45" i="24"/>
  <c r="C45" i="23"/>
  <c r="K45" i="23"/>
  <c r="S45" i="23"/>
  <c r="N45" i="22"/>
  <c r="Q44" i="22"/>
  <c r="G45" i="20"/>
  <c r="T45" i="19"/>
  <c r="J26" i="18"/>
  <c r="J26" i="13"/>
  <c r="J45" i="13" s="1"/>
  <c r="J26" i="11"/>
  <c r="J45" i="11" s="1"/>
  <c r="H26" i="10"/>
  <c r="H45" i="10" s="1"/>
  <c r="P26" i="10"/>
  <c r="AA45" i="9"/>
  <c r="J44" i="8"/>
  <c r="J45" i="8" s="1"/>
  <c r="R44" i="8"/>
  <c r="I44" i="8"/>
  <c r="Y44" i="8"/>
  <c r="Z44" i="8" s="1"/>
  <c r="G45" i="6"/>
  <c r="W45" i="6"/>
  <c r="Z50" i="35"/>
  <c r="H45" i="34"/>
  <c r="P45" i="34"/>
  <c r="H45" i="33"/>
  <c r="Z25" i="33"/>
  <c r="I45" i="32"/>
  <c r="Q45" i="32"/>
  <c r="Y45" i="32"/>
  <c r="I44" i="32"/>
  <c r="Q44" i="32"/>
  <c r="Y44" i="32"/>
  <c r="Z44" i="32" s="1"/>
  <c r="G45" i="31"/>
  <c r="O45" i="31"/>
  <c r="W45" i="31"/>
  <c r="G45" i="30"/>
  <c r="O45" i="30"/>
  <c r="W45" i="30"/>
  <c r="G45" i="29"/>
  <c r="O45" i="29"/>
  <c r="D44" i="29"/>
  <c r="T44" i="29"/>
  <c r="G26" i="28"/>
  <c r="F44" i="28"/>
  <c r="V44" i="28"/>
  <c r="D44" i="27"/>
  <c r="I45" i="26"/>
  <c r="Q45" i="26"/>
  <c r="Y45" i="26"/>
  <c r="K45" i="25"/>
  <c r="S45" i="25"/>
  <c r="H45" i="24"/>
  <c r="P45" i="24"/>
  <c r="O45" i="22"/>
  <c r="G26" i="22"/>
  <c r="G45" i="22" s="1"/>
  <c r="W26" i="22"/>
  <c r="W45" i="22" s="1"/>
  <c r="D26" i="21"/>
  <c r="L26" i="21"/>
  <c r="L45" i="21" s="1"/>
  <c r="D44" i="21"/>
  <c r="L44" i="21"/>
  <c r="T44" i="21"/>
  <c r="T45" i="21" s="1"/>
  <c r="H26" i="20"/>
  <c r="H45" i="20" s="1"/>
  <c r="X26" i="20"/>
  <c r="C45" i="18"/>
  <c r="K26" i="18"/>
  <c r="K45" i="18" s="1"/>
  <c r="Q26" i="16"/>
  <c r="Q45" i="16" s="1"/>
  <c r="Y26" i="16"/>
  <c r="Y45" i="16" s="1"/>
  <c r="Z25" i="16"/>
  <c r="K26" i="13"/>
  <c r="F44" i="12"/>
  <c r="N44" i="12"/>
  <c r="V44" i="12"/>
  <c r="V45" i="12" s="1"/>
  <c r="I45" i="10"/>
  <c r="D45" i="9"/>
  <c r="L45" i="9"/>
  <c r="T45" i="9"/>
  <c r="N45" i="7"/>
  <c r="X44" i="6"/>
  <c r="Z44" i="6" s="1"/>
  <c r="T45" i="3"/>
  <c r="Z44" i="3"/>
  <c r="AA45" i="2"/>
  <c r="AA44" i="32"/>
  <c r="AA45" i="32" s="1"/>
  <c r="H45" i="31"/>
  <c r="P45" i="31"/>
  <c r="Z25" i="31"/>
  <c r="H45" i="30"/>
  <c r="P45" i="30"/>
  <c r="Z25" i="30"/>
  <c r="E44" i="30"/>
  <c r="M44" i="30"/>
  <c r="U44" i="30"/>
  <c r="P45" i="29"/>
  <c r="Z13" i="29"/>
  <c r="H26" i="29"/>
  <c r="H45" i="29" s="1"/>
  <c r="Z25" i="29"/>
  <c r="E44" i="29"/>
  <c r="H45" i="28"/>
  <c r="P45" i="28"/>
  <c r="G44" i="28"/>
  <c r="Q26" i="27"/>
  <c r="Y26" i="27"/>
  <c r="H26" i="27"/>
  <c r="H45" i="27" s="1"/>
  <c r="X26" i="27"/>
  <c r="Z26" i="27" s="1"/>
  <c r="F44" i="27"/>
  <c r="N44" i="27"/>
  <c r="V44" i="27"/>
  <c r="V45" i="27" s="1"/>
  <c r="R45" i="26"/>
  <c r="AA26" i="26"/>
  <c r="AA45" i="26" s="1"/>
  <c r="J26" i="26"/>
  <c r="J45" i="26" s="1"/>
  <c r="G44" i="23"/>
  <c r="O44" i="23"/>
  <c r="W44" i="23"/>
  <c r="W45" i="23" s="1"/>
  <c r="Z50" i="23"/>
  <c r="Z25" i="22"/>
  <c r="U45" i="21"/>
  <c r="I26" i="20"/>
  <c r="I45" i="20" s="1"/>
  <c r="L45" i="18"/>
  <c r="T45" i="18"/>
  <c r="Z13" i="16"/>
  <c r="C45" i="15"/>
  <c r="K45" i="15"/>
  <c r="S45" i="15"/>
  <c r="L26" i="13"/>
  <c r="J26" i="10"/>
  <c r="J45" i="10" s="1"/>
  <c r="R26" i="10"/>
  <c r="R45" i="10" s="1"/>
  <c r="Q26" i="10"/>
  <c r="Q45" i="10" s="1"/>
  <c r="E45" i="9"/>
  <c r="M45" i="9"/>
  <c r="U45" i="9"/>
  <c r="I45" i="9"/>
  <c r="I45" i="6"/>
  <c r="Y45" i="6"/>
  <c r="C45" i="2"/>
  <c r="S45" i="2"/>
  <c r="N44" i="20"/>
  <c r="Q44" i="19"/>
  <c r="E45" i="17"/>
  <c r="M45" i="17"/>
  <c r="U45" i="17"/>
  <c r="I45" i="14"/>
  <c r="Q45" i="14"/>
  <c r="Y45" i="14"/>
  <c r="E45" i="13"/>
  <c r="M45" i="13"/>
  <c r="U45" i="13"/>
  <c r="H44" i="13"/>
  <c r="H45" i="13" s="1"/>
  <c r="K26" i="12"/>
  <c r="G44" i="12"/>
  <c r="D45" i="11"/>
  <c r="L45" i="11"/>
  <c r="T45" i="11"/>
  <c r="F44" i="11"/>
  <c r="N44" i="11"/>
  <c r="N45" i="11" s="1"/>
  <c r="V44" i="11"/>
  <c r="C26" i="10"/>
  <c r="C45" i="10" s="1"/>
  <c r="K26" i="10"/>
  <c r="K45" i="10" s="1"/>
  <c r="S26" i="10"/>
  <c r="S45" i="10" s="1"/>
  <c r="AA26" i="10"/>
  <c r="AA45" i="10" s="1"/>
  <c r="G26" i="9"/>
  <c r="O26" i="9"/>
  <c r="W26" i="9"/>
  <c r="W45" i="9" s="1"/>
  <c r="R45" i="8"/>
  <c r="I26" i="8"/>
  <c r="I45" i="8" s="1"/>
  <c r="Q26" i="8"/>
  <c r="Q45" i="8" s="1"/>
  <c r="Y26" i="8"/>
  <c r="C44" i="8"/>
  <c r="K44" i="8"/>
  <c r="J26" i="5"/>
  <c r="R26" i="5"/>
  <c r="J26" i="4"/>
  <c r="J45" i="4" s="1"/>
  <c r="R26" i="4"/>
  <c r="G44" i="3"/>
  <c r="O44" i="3"/>
  <c r="W44" i="3"/>
  <c r="T45" i="20"/>
  <c r="K26" i="20"/>
  <c r="K45" i="20" s="1"/>
  <c r="Z44" i="20"/>
  <c r="D44" i="18"/>
  <c r="D45" i="18" s="1"/>
  <c r="L44" i="18"/>
  <c r="D44" i="17"/>
  <c r="L44" i="17"/>
  <c r="T44" i="17"/>
  <c r="T45" i="17" s="1"/>
  <c r="Z44" i="14"/>
  <c r="N45" i="13"/>
  <c r="V45" i="13"/>
  <c r="Y45" i="13"/>
  <c r="D45" i="12"/>
  <c r="L45" i="12"/>
  <c r="T45" i="12"/>
  <c r="U45" i="11"/>
  <c r="E45" i="10"/>
  <c r="M45" i="10"/>
  <c r="U45" i="10"/>
  <c r="R45" i="9"/>
  <c r="Z44" i="9"/>
  <c r="G44" i="7"/>
  <c r="G45" i="7" s="1"/>
  <c r="O44" i="7"/>
  <c r="O45" i="7" s="1"/>
  <c r="W44" i="7"/>
  <c r="G44" i="4"/>
  <c r="O44" i="4"/>
  <c r="W44" i="4"/>
  <c r="W45" i="4" s="1"/>
  <c r="X44" i="2"/>
  <c r="Z44" i="2" s="1"/>
  <c r="P44" i="20"/>
  <c r="P45" i="20" s="1"/>
  <c r="H45" i="19"/>
  <c r="G26" i="19"/>
  <c r="O26" i="19"/>
  <c r="W26" i="19"/>
  <c r="G26" i="18"/>
  <c r="G45" i="18" s="1"/>
  <c r="O26" i="18"/>
  <c r="O45" i="18" s="1"/>
  <c r="G26" i="17"/>
  <c r="G45" i="17" s="1"/>
  <c r="O26" i="17"/>
  <c r="W26" i="17"/>
  <c r="E45" i="16"/>
  <c r="M45" i="16"/>
  <c r="U45" i="16"/>
  <c r="J44" i="13"/>
  <c r="U45" i="12"/>
  <c r="M26" i="12"/>
  <c r="M45" i="12" s="1"/>
  <c r="Q45" i="12"/>
  <c r="H44" i="11"/>
  <c r="H45" i="11" s="1"/>
  <c r="X44" i="11"/>
  <c r="Z44" i="11" s="1"/>
  <c r="V45" i="10"/>
  <c r="F44" i="10"/>
  <c r="F45" i="10" s="1"/>
  <c r="N44" i="10"/>
  <c r="N45" i="10" s="1"/>
  <c r="V44" i="10"/>
  <c r="X26" i="9"/>
  <c r="C45" i="7"/>
  <c r="AA26" i="6"/>
  <c r="AA45" i="6" s="1"/>
  <c r="L45" i="5"/>
  <c r="T45" i="5"/>
  <c r="E45" i="3"/>
  <c r="M45" i="3"/>
  <c r="U45" i="3"/>
  <c r="Z37" i="3"/>
  <c r="N26" i="20"/>
  <c r="V26" i="20"/>
  <c r="Z37" i="20"/>
  <c r="Q44" i="20"/>
  <c r="Q45" i="20" s="1"/>
  <c r="D44" i="19"/>
  <c r="D45" i="19" s="1"/>
  <c r="L44" i="19"/>
  <c r="L45" i="19" s="1"/>
  <c r="T44" i="19"/>
  <c r="P45" i="17"/>
  <c r="I45" i="15"/>
  <c r="Q45" i="15"/>
  <c r="Y45" i="15"/>
  <c r="Z25" i="15"/>
  <c r="K44" i="13"/>
  <c r="N26" i="12"/>
  <c r="N45" i="12" s="1"/>
  <c r="AA44" i="12"/>
  <c r="AA45" i="12" s="1"/>
  <c r="N26" i="11"/>
  <c r="O45" i="10"/>
  <c r="X44" i="10"/>
  <c r="Z44" i="10" s="1"/>
  <c r="Q26" i="9"/>
  <c r="F44" i="8"/>
  <c r="G44" i="5"/>
  <c r="G45" i="5" s="1"/>
  <c r="O44" i="5"/>
  <c r="O45" i="5" s="1"/>
  <c r="W44" i="5"/>
  <c r="W45" i="5" s="1"/>
  <c r="E45" i="4"/>
  <c r="M45" i="4"/>
  <c r="U45" i="4"/>
  <c r="F45" i="3"/>
  <c r="N45" i="3"/>
  <c r="V45" i="3"/>
  <c r="F45" i="2"/>
  <c r="N45" i="2"/>
  <c r="V45" i="2"/>
  <c r="S44" i="20"/>
  <c r="S45" i="20" s="1"/>
  <c r="R26" i="19"/>
  <c r="Z13" i="19"/>
  <c r="I26" i="19"/>
  <c r="I45" i="19" s="1"/>
  <c r="Y26" i="19"/>
  <c r="Y45" i="19" s="1"/>
  <c r="V44" i="19"/>
  <c r="V45" i="19" s="1"/>
  <c r="I45" i="18"/>
  <c r="Q45" i="17"/>
  <c r="H44" i="17"/>
  <c r="H45" i="17" s="1"/>
  <c r="P44" i="17"/>
  <c r="X44" i="17"/>
  <c r="Z44" i="17" s="1"/>
  <c r="J26" i="15"/>
  <c r="R26" i="15"/>
  <c r="R45" i="15" s="1"/>
  <c r="Z13" i="15"/>
  <c r="Z44" i="15"/>
  <c r="E26" i="14"/>
  <c r="E45" i="14" s="1"/>
  <c r="M26" i="14"/>
  <c r="M45" i="14" s="1"/>
  <c r="U26" i="14"/>
  <c r="U45" i="14" s="1"/>
  <c r="I26" i="13"/>
  <c r="K44" i="12"/>
  <c r="P26" i="11"/>
  <c r="P45" i="11" s="1"/>
  <c r="C44" i="11"/>
  <c r="C45" i="11" s="1"/>
  <c r="K44" i="11"/>
  <c r="K45" i="11" s="1"/>
  <c r="S44" i="11"/>
  <c r="S45" i="11" s="1"/>
  <c r="AA44" i="11"/>
  <c r="AA45" i="11" s="1"/>
  <c r="J44" i="11"/>
  <c r="Z43" i="11"/>
  <c r="F26" i="8"/>
  <c r="F45" i="8" s="1"/>
  <c r="N26" i="8"/>
  <c r="N45" i="8" s="1"/>
  <c r="V26" i="8"/>
  <c r="V45" i="8" s="1"/>
  <c r="H44" i="8"/>
  <c r="P44" i="8"/>
  <c r="P45" i="8" s="1"/>
  <c r="E45" i="7"/>
  <c r="M45" i="7"/>
  <c r="U45" i="7"/>
  <c r="F45" i="5"/>
  <c r="N45" i="5"/>
  <c r="V45" i="5"/>
  <c r="F45" i="4"/>
  <c r="N45" i="4"/>
  <c r="V45" i="4"/>
  <c r="C44" i="4"/>
  <c r="K44" i="4"/>
  <c r="S44" i="4"/>
  <c r="S45" i="4" s="1"/>
  <c r="AA44" i="4"/>
  <c r="AA45" i="4" s="1"/>
  <c r="D44" i="3"/>
  <c r="D45" i="3" s="1"/>
  <c r="L44" i="3"/>
  <c r="T44" i="3"/>
  <c r="G45" i="2"/>
  <c r="O45" i="2"/>
  <c r="W45" i="2"/>
  <c r="J44" i="2"/>
  <c r="J45" i="2" s="1"/>
  <c r="R44" i="2"/>
  <c r="R45" i="2" s="1"/>
  <c r="Z26" i="33"/>
  <c r="X45" i="33"/>
  <c r="Z45" i="33" s="1"/>
  <c r="X45" i="36"/>
  <c r="AA45" i="1"/>
  <c r="G45" i="40"/>
  <c r="O45" i="40"/>
  <c r="W45" i="40"/>
  <c r="Q45" i="39"/>
  <c r="X45" i="38"/>
  <c r="Z26" i="35"/>
  <c r="X45" i="35"/>
  <c r="C45" i="1"/>
  <c r="K45" i="1"/>
  <c r="S45" i="1"/>
  <c r="J45" i="39"/>
  <c r="I45" i="37"/>
  <c r="Q45" i="37"/>
  <c r="AA45" i="36"/>
  <c r="Y45" i="35"/>
  <c r="Z26" i="1"/>
  <c r="X45" i="40"/>
  <c r="Z45" i="40" s="1"/>
  <c r="C45" i="39"/>
  <c r="S45" i="39"/>
  <c r="AA45" i="38"/>
  <c r="J45" i="37"/>
  <c r="R45" i="37"/>
  <c r="AA45" i="37"/>
  <c r="S45" i="36"/>
  <c r="J45" i="35"/>
  <c r="R45" i="35"/>
  <c r="I45" i="35"/>
  <c r="Q45" i="35"/>
  <c r="D45" i="34"/>
  <c r="L45" i="34"/>
  <c r="T45" i="34"/>
  <c r="L45" i="39"/>
  <c r="K45" i="38"/>
  <c r="S45" i="38"/>
  <c r="C45" i="37"/>
  <c r="S45" i="37"/>
  <c r="L45" i="36"/>
  <c r="T45" i="36"/>
  <c r="S45" i="35"/>
  <c r="E45" i="34"/>
  <c r="M45" i="34"/>
  <c r="U45" i="34"/>
  <c r="X45" i="1"/>
  <c r="Z45" i="1" s="1"/>
  <c r="G45" i="1"/>
  <c r="O45" i="1"/>
  <c r="W45" i="1"/>
  <c r="Z44" i="1"/>
  <c r="AA45" i="40"/>
  <c r="U45" i="39"/>
  <c r="E45" i="39"/>
  <c r="M45" i="39"/>
  <c r="K45" i="39"/>
  <c r="D45" i="38"/>
  <c r="L45" i="38"/>
  <c r="T45" i="38"/>
  <c r="L45" i="37"/>
  <c r="M45" i="36"/>
  <c r="U45" i="36"/>
  <c r="K45" i="36"/>
  <c r="C45" i="35"/>
  <c r="Z44" i="35"/>
  <c r="F45" i="34"/>
  <c r="N45" i="34"/>
  <c r="V45" i="34"/>
  <c r="Z26" i="40"/>
  <c r="X26" i="37"/>
  <c r="Y26" i="36"/>
  <c r="Y45" i="36" s="1"/>
  <c r="Z26" i="32"/>
  <c r="X45" i="32"/>
  <c r="G44" i="39"/>
  <c r="G45" i="39" s="1"/>
  <c r="O44" i="39"/>
  <c r="O45" i="39" s="1"/>
  <c r="W44" i="39"/>
  <c r="W45" i="39" s="1"/>
  <c r="X44" i="39"/>
  <c r="Z44" i="39" s="1"/>
  <c r="J26" i="36"/>
  <c r="J45" i="36" s="1"/>
  <c r="R26" i="36"/>
  <c r="R45" i="36" s="1"/>
  <c r="U26" i="33"/>
  <c r="U45" i="33" s="1"/>
  <c r="C45" i="33"/>
  <c r="O45" i="28"/>
  <c r="W45" i="28"/>
  <c r="G45" i="28"/>
  <c r="X26" i="39"/>
  <c r="Y26" i="38"/>
  <c r="Y45" i="38" s="1"/>
  <c r="Z37" i="37"/>
  <c r="Z26" i="31"/>
  <c r="X45" i="31"/>
  <c r="Z45" i="31" s="1"/>
  <c r="Z26" i="30"/>
  <c r="X45" i="30"/>
  <c r="Z45" i="30" s="1"/>
  <c r="Q45" i="27"/>
  <c r="J45" i="30"/>
  <c r="R45" i="30"/>
  <c r="AA45" i="30"/>
  <c r="X26" i="34"/>
  <c r="C45" i="31"/>
  <c r="K45" i="31"/>
  <c r="S45" i="31"/>
  <c r="D45" i="31"/>
  <c r="C45" i="30"/>
  <c r="K45" i="30"/>
  <c r="S45" i="30"/>
  <c r="D45" i="30"/>
  <c r="E45" i="29"/>
  <c r="C45" i="28"/>
  <c r="S45" i="28"/>
  <c r="E45" i="26"/>
  <c r="M45" i="26"/>
  <c r="Z13" i="33"/>
  <c r="L45" i="31"/>
  <c r="L45" i="30"/>
  <c r="N45" i="29"/>
  <c r="E45" i="27"/>
  <c r="M45" i="27"/>
  <c r="U45" i="27"/>
  <c r="F45" i="26"/>
  <c r="N45" i="26"/>
  <c r="G44" i="37"/>
  <c r="G45" i="37" s="1"/>
  <c r="O44" i="37"/>
  <c r="O45" i="37" s="1"/>
  <c r="W44" i="37"/>
  <c r="W45" i="37" s="1"/>
  <c r="J26" i="34"/>
  <c r="J45" i="34" s="1"/>
  <c r="R26" i="34"/>
  <c r="R45" i="34" s="1"/>
  <c r="K45" i="33"/>
  <c r="S45" i="33"/>
  <c r="E45" i="31"/>
  <c r="M45" i="31"/>
  <c r="U45" i="31"/>
  <c r="T45" i="31"/>
  <c r="E45" i="30"/>
  <c r="M45" i="30"/>
  <c r="U45" i="30"/>
  <c r="T45" i="30"/>
  <c r="M45" i="29"/>
  <c r="U45" i="29"/>
  <c r="E45" i="28"/>
  <c r="M45" i="28"/>
  <c r="U45" i="28"/>
  <c r="G45" i="26"/>
  <c r="O45" i="26"/>
  <c r="W45" i="26"/>
  <c r="Z37" i="33"/>
  <c r="Z37" i="32"/>
  <c r="Z37" i="31"/>
  <c r="X26" i="28"/>
  <c r="X44" i="28"/>
  <c r="Z44" i="28" s="1"/>
  <c r="I44" i="27"/>
  <c r="I45" i="27" s="1"/>
  <c r="Q44" i="27"/>
  <c r="Y44" i="27"/>
  <c r="C45" i="25"/>
  <c r="Z44" i="25"/>
  <c r="AA45" i="18"/>
  <c r="X45" i="24"/>
  <c r="Z45" i="24" s="1"/>
  <c r="Z26" i="24"/>
  <c r="X45" i="20"/>
  <c r="Z45" i="20" s="1"/>
  <c r="Z26" i="20"/>
  <c r="X26" i="29"/>
  <c r="X45" i="25"/>
  <c r="Z26" i="25"/>
  <c r="D26" i="27"/>
  <c r="D45" i="27" s="1"/>
  <c r="L26" i="27"/>
  <c r="L45" i="27" s="1"/>
  <c r="T26" i="27"/>
  <c r="T45" i="27" s="1"/>
  <c r="N45" i="23"/>
  <c r="Q45" i="22"/>
  <c r="I45" i="22"/>
  <c r="N45" i="19"/>
  <c r="X26" i="26"/>
  <c r="X44" i="26"/>
  <c r="Z44" i="26" s="1"/>
  <c r="Q45" i="25"/>
  <c r="Y45" i="25"/>
  <c r="G45" i="23"/>
  <c r="O45" i="23"/>
  <c r="U45" i="23"/>
  <c r="L45" i="20"/>
  <c r="O45" i="20"/>
  <c r="Z13" i="32"/>
  <c r="Z13" i="31"/>
  <c r="Z13" i="30"/>
  <c r="Z37" i="29"/>
  <c r="D45" i="24"/>
  <c r="L45" i="24"/>
  <c r="T45" i="24"/>
  <c r="H45" i="23"/>
  <c r="P45" i="23"/>
  <c r="X45" i="23"/>
  <c r="Z26" i="23"/>
  <c r="V45" i="23"/>
  <c r="S45" i="22"/>
  <c r="Z26" i="21"/>
  <c r="W45" i="20"/>
  <c r="P45" i="19"/>
  <c r="Z26" i="19"/>
  <c r="X45" i="19"/>
  <c r="G45" i="19"/>
  <c r="O45" i="19"/>
  <c r="W45" i="19"/>
  <c r="X44" i="27"/>
  <c r="AA45" i="25"/>
  <c r="M45" i="24"/>
  <c r="Q45" i="23"/>
  <c r="Y45" i="23"/>
  <c r="D45" i="22"/>
  <c r="L45" i="22"/>
  <c r="T45" i="22"/>
  <c r="F45" i="20"/>
  <c r="N45" i="20"/>
  <c r="V45" i="20"/>
  <c r="Q45" i="19"/>
  <c r="H45" i="18"/>
  <c r="P45" i="18"/>
  <c r="X45" i="17"/>
  <c r="D26" i="29"/>
  <c r="D45" i="29" s="1"/>
  <c r="L26" i="29"/>
  <c r="L45" i="29" s="1"/>
  <c r="T26" i="29"/>
  <c r="T45" i="29" s="1"/>
  <c r="D26" i="25"/>
  <c r="D45" i="25" s="1"/>
  <c r="L26" i="25"/>
  <c r="L45" i="25" s="1"/>
  <c r="T26" i="25"/>
  <c r="T45" i="25" s="1"/>
  <c r="N45" i="24"/>
  <c r="M45" i="22"/>
  <c r="U45" i="22"/>
  <c r="V45" i="22"/>
  <c r="Q45" i="18"/>
  <c r="Y45" i="18"/>
  <c r="X26" i="22"/>
  <c r="X44" i="21"/>
  <c r="Z44" i="21" s="1"/>
  <c r="J44" i="19"/>
  <c r="J45" i="19" s="1"/>
  <c r="R44" i="19"/>
  <c r="R45" i="19" s="1"/>
  <c r="O45" i="16"/>
  <c r="AA45" i="15"/>
  <c r="Y45" i="22"/>
  <c r="X44" i="22"/>
  <c r="Z44" i="22" s="1"/>
  <c r="Y45" i="11"/>
  <c r="Z26" i="11"/>
  <c r="Z13" i="21"/>
  <c r="J44" i="21"/>
  <c r="J45" i="21" s="1"/>
  <c r="R44" i="21"/>
  <c r="R45" i="21" s="1"/>
  <c r="Z25" i="20"/>
  <c r="Z13" i="24"/>
  <c r="Z13" i="23"/>
  <c r="E26" i="20"/>
  <c r="E45" i="20" s="1"/>
  <c r="M26" i="20"/>
  <c r="M45" i="20" s="1"/>
  <c r="U26" i="20"/>
  <c r="U45" i="20" s="1"/>
  <c r="X26" i="18"/>
  <c r="O45" i="17"/>
  <c r="W45" i="17"/>
  <c r="X45" i="16"/>
  <c r="Z45" i="16" s="1"/>
  <c r="F45" i="13"/>
  <c r="F45" i="12"/>
  <c r="M45" i="11"/>
  <c r="E45" i="11"/>
  <c r="C45" i="8"/>
  <c r="X44" i="18"/>
  <c r="Z44" i="18" s="1"/>
  <c r="I45" i="17"/>
  <c r="Y26" i="17"/>
  <c r="Y45" i="17" s="1"/>
  <c r="Z25" i="17"/>
  <c r="G45" i="16"/>
  <c r="W45" i="14"/>
  <c r="G45" i="13"/>
  <c r="F45" i="11"/>
  <c r="V45" i="11"/>
  <c r="Z37" i="25"/>
  <c r="Z37" i="24"/>
  <c r="Z13" i="17"/>
  <c r="F45" i="16"/>
  <c r="N45" i="16"/>
  <c r="V45" i="16"/>
  <c r="X45" i="14"/>
  <c r="Z45" i="14" s="1"/>
  <c r="P45" i="13"/>
  <c r="G45" i="11"/>
  <c r="O45" i="11"/>
  <c r="W45" i="11"/>
  <c r="X45" i="11"/>
  <c r="Z45" i="11" s="1"/>
  <c r="Q45" i="9"/>
  <c r="U45" i="8"/>
  <c r="J44" i="18"/>
  <c r="J45" i="18" s="1"/>
  <c r="R44" i="18"/>
  <c r="R45" i="18" s="1"/>
  <c r="K26" i="17"/>
  <c r="K45" i="17" s="1"/>
  <c r="J45" i="15"/>
  <c r="G45" i="14"/>
  <c r="I45" i="13"/>
  <c r="AA45" i="8"/>
  <c r="D44" i="13"/>
  <c r="D45" i="13" s="1"/>
  <c r="L44" i="13"/>
  <c r="T44" i="13"/>
  <c r="T45" i="13" s="1"/>
  <c r="G26" i="12"/>
  <c r="G45" i="12" s="1"/>
  <c r="O26" i="12"/>
  <c r="O45" i="12" s="1"/>
  <c r="W26" i="12"/>
  <c r="W45" i="12" s="1"/>
  <c r="X26" i="12"/>
  <c r="X44" i="12"/>
  <c r="Z44" i="12" s="1"/>
  <c r="N44" i="9"/>
  <c r="N45" i="9" s="1"/>
  <c r="K45" i="8"/>
  <c r="S44" i="8"/>
  <c r="S45" i="8" s="1"/>
  <c r="AA44" i="8"/>
  <c r="X44" i="7"/>
  <c r="Z44" i="7" s="1"/>
  <c r="F45" i="9"/>
  <c r="X45" i="9"/>
  <c r="G45" i="9"/>
  <c r="O45" i="9"/>
  <c r="Y45" i="9"/>
  <c r="Y45" i="8"/>
  <c r="Z26" i="16"/>
  <c r="Z26" i="15"/>
  <c r="Z26" i="14"/>
  <c r="X26" i="13"/>
  <c r="X44" i="13"/>
  <c r="Z44" i="13" s="1"/>
  <c r="Z26" i="10"/>
  <c r="Z26" i="9"/>
  <c r="Z25" i="8"/>
  <c r="C45" i="5"/>
  <c r="K45" i="5"/>
  <c r="S45" i="5"/>
  <c r="Z37" i="16"/>
  <c r="Z37" i="15"/>
  <c r="Z37" i="14"/>
  <c r="Z50" i="14"/>
  <c r="Z37" i="9"/>
  <c r="D26" i="8"/>
  <c r="D45" i="8" s="1"/>
  <c r="W45" i="7"/>
  <c r="P45" i="10"/>
  <c r="P45" i="9"/>
  <c r="M45" i="8"/>
  <c r="H45" i="7"/>
  <c r="P45" i="7"/>
  <c r="X26" i="7"/>
  <c r="Z13" i="7"/>
  <c r="Z26" i="8"/>
  <c r="J45" i="3"/>
  <c r="R45" i="3"/>
  <c r="J44" i="5"/>
  <c r="J45" i="5" s="1"/>
  <c r="R44" i="5"/>
  <c r="R45" i="5" s="1"/>
  <c r="C45" i="4"/>
  <c r="Z45" i="3"/>
  <c r="Z26" i="6"/>
  <c r="G45" i="4"/>
  <c r="O45" i="4"/>
  <c r="K45" i="4"/>
  <c r="I45" i="3"/>
  <c r="E45" i="2"/>
  <c r="M45" i="2"/>
  <c r="U45" i="2"/>
  <c r="D45" i="2"/>
  <c r="T45" i="2"/>
  <c r="L45" i="4"/>
  <c r="G45" i="3"/>
  <c r="O45" i="3"/>
  <c r="W45" i="3"/>
  <c r="K45" i="3"/>
  <c r="Q45" i="5"/>
  <c r="Q45" i="4"/>
  <c r="L45" i="3"/>
  <c r="Q45" i="7"/>
  <c r="Q45" i="6"/>
  <c r="AA45" i="5"/>
  <c r="X45" i="5"/>
  <c r="Z45" i="5" s="1"/>
  <c r="R45" i="4"/>
  <c r="Q45" i="3"/>
  <c r="X45" i="2"/>
  <c r="Z45" i="2" s="1"/>
  <c r="Z13" i="6"/>
  <c r="Z13" i="5"/>
  <c r="Z13" i="4"/>
  <c r="Z13" i="3"/>
  <c r="Z13" i="2"/>
  <c r="I45" i="33" l="1"/>
  <c r="N45" i="36"/>
  <c r="D45" i="21"/>
  <c r="Z45" i="8"/>
  <c r="Z45" i="32"/>
  <c r="X45" i="10"/>
  <c r="Z45" i="10" s="1"/>
  <c r="D45" i="17"/>
  <c r="L45" i="13"/>
  <c r="Y45" i="27"/>
  <c r="X45" i="6"/>
  <c r="Z45" i="6" s="1"/>
  <c r="O45" i="21"/>
  <c r="Z26" i="4"/>
  <c r="X45" i="4"/>
  <c r="Z45" i="4" s="1"/>
  <c r="F45" i="38"/>
  <c r="K45" i="13"/>
  <c r="V45" i="28"/>
  <c r="C45" i="26"/>
  <c r="Z45" i="23"/>
  <c r="K45" i="12"/>
  <c r="F45" i="28"/>
  <c r="L45" i="17"/>
  <c r="X45" i="12"/>
  <c r="Z45" i="12" s="1"/>
  <c r="Z26" i="12"/>
  <c r="Z26" i="34"/>
  <c r="X45" i="34"/>
  <c r="Z45" i="34" s="1"/>
  <c r="Z26" i="39"/>
  <c r="X45" i="39"/>
  <c r="Z45" i="39" s="1"/>
  <c r="X45" i="7"/>
  <c r="Z45" i="7" s="1"/>
  <c r="Z26" i="7"/>
  <c r="Z45" i="19"/>
  <c r="Z45" i="35"/>
  <c r="X45" i="22"/>
  <c r="Z45" i="22" s="1"/>
  <c r="Z26" i="22"/>
  <c r="Z44" i="27"/>
  <c r="X45" i="26"/>
  <c r="Z45" i="26" s="1"/>
  <c r="Z26" i="26"/>
  <c r="Z26" i="18"/>
  <c r="X45" i="18"/>
  <c r="Z45" i="18" s="1"/>
  <c r="Z45" i="17"/>
  <c r="X45" i="21"/>
  <c r="Z45" i="21" s="1"/>
  <c r="Z45" i="25"/>
  <c r="X45" i="28"/>
  <c r="Z45" i="28" s="1"/>
  <c r="Z26" i="28"/>
  <c r="Z45" i="38"/>
  <c r="Z45" i="36"/>
  <c r="Z26" i="13"/>
  <c r="X45" i="13"/>
  <c r="Z45" i="13" s="1"/>
  <c r="Z45" i="9"/>
  <c r="Z26" i="17"/>
  <c r="X45" i="29"/>
  <c r="Z45" i="29" s="1"/>
  <c r="Z26" i="29"/>
  <c r="X45" i="27"/>
  <c r="Z45" i="27" s="1"/>
  <c r="Z26" i="37"/>
  <c r="X45" i="37"/>
  <c r="Z45" i="37" s="1"/>
  <c r="Z26" i="38"/>
  <c r="Z26" i="36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<sst xmlns="http://schemas.openxmlformats.org/spreadsheetml/2006/main" count="5200" uniqueCount="119">
  <si>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</si>
  <si>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</si>
  <si>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</si>
  <si>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</si>
  <si>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</si>
  <si>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</si>
  <si>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</si>
  <si>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</si>
  <si>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</si>
  <si>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</si>
  <si>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</si>
  <si>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</si>
  <si>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</si>
  <si>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</si>
  <si>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</si>
  <si>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</si>
  <si>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</si>
  <si>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</si>
  <si>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</si>
  <si>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</si>
  <si>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</si>
  <si>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</si>
  <si>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</si>
  <si>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</si>
  <si>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</si>
  <si>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</si>
  <si>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</si>
  <si>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</si>
  <si>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</si>
  <si>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</si>
  <si>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</si>
  <si>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</si>
  <si>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</si>
  <si>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</si>
  <si>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</si>
  <si>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</si>
  <si>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</si>
  <si>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</si>
  <si>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</si>
  <si>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</si>
  <si>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</si>
  <si>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</si>
  <si>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</si>
  <si>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</si>
  <si>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</si>
  <si>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</si>
  <si>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</si>
  <si>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</si>
  <si>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</si>
  <si>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</si>
  <si>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</si>
  <si>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</si>
  <si>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</si>
  <si>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</si>
  <si>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</si>
  <si>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</si>
  <si>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</si>
  <si>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</si>
  <si>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</si>
  <si>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</si>
  <si>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</si>
  <si>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</si>
  <si>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</si>
  <si>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</si>
  <si>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</si>
  <si>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</si>
  <si>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</si>
  <si>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</si>
  <si>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</si>
  <si>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</si>
  <si>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</si>
  <si>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</si>
  <si>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</si>
  <si>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</si>
  <si>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</si>
  <si>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</si>
  <si>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4th Quarter ended 30 June 2025 (Figures Finalised as at 2025/08/08)</t>
  </si>
  <si>
    <t>Eastern Cape: Dr Beyers Naude (EC101) - Table C6 Quarterly Budget Statement - Financial Position ( Waste management                                   ) for 4th Quarter ended 30 June 2025 (Figures Finalised as at 2025/08/08)</t>
  </si>
  <si>
    <t>Eastern Cape: Blue Crane Route (EC102) - Table C6 Quarterly Budget Statement - Financial Position ( Waste management                                   ) for 4th Quarter ended 30 June 2025 (Figures Finalised as at 2025/08/08)</t>
  </si>
  <si>
    <t>Eastern Cape: Makana (EC104) - Table C6 Quarterly Budget Statement - Financial Position ( Waste management                                   ) for 4th Quarter ended 30 June 2025 (Figures Finalised as at 2025/08/08)</t>
  </si>
  <si>
    <t>Eastern Cape: Ndlambe (EC105) - Table C6 Quarterly Budget Statement - Financial Position ( Waste management                                   ) for 4th Quarter ended 30 June 2025 (Figures Finalised as at 2025/08/08)</t>
  </si>
  <si>
    <t>Eastern Cape: Sundays River Valley (EC106) - Table C6 Quarterly Budget Statement - Financial Position ( Waste management                                   ) for 4th Quarter ended 30 June 2025 (Figures Finalised as at 2025/08/08)</t>
  </si>
  <si>
    <t>Eastern Cape: Kouga (EC108) - Table C6 Quarterly Budget Statement - Financial Position ( Waste management                                   ) for 4th Quarter ended 30 June 2025 (Figures Finalised as at 2025/08/08)</t>
  </si>
  <si>
    <t>Eastern Cape: Kou-Kamma (EC109) - Table C6 Quarterly Budget Statement - Financial Position ( Waste management                                   ) for 4th Quarter ended 30 June 2025 (Figures Finalised as at 2025/08/08)</t>
  </si>
  <si>
    <t>Eastern Cape: Sarah Baartman (DC10) - Table C6 Quarterly Budget Statement - Financial Position ( Waste management                                   ) for 4th Quarter ended 30 June 2025 (Figures Finalised as at 2025/08/08)</t>
  </si>
  <si>
    <t>Eastern Cape: Mbhashe (EC121) - Table C6 Quarterly Budget Statement - Financial Position ( Waste management                                   ) for 4th Quarter ended 30 June 2025 (Figures Finalised as at 2025/08/08)</t>
  </si>
  <si>
    <t>Eastern Cape: Mnquma (EC122) - Table C6 Quarterly Budget Statement - Financial Position ( Waste management                                   ) for 4th Quarter ended 30 June 2025 (Figures Finalised as at 2025/08/08)</t>
  </si>
  <si>
    <t>Eastern Cape: Great Kei (EC123) - Table C6 Quarterly Budget Statement - Financial Position ( Waste management                                   ) for 4th Quarter ended 30 June 2025 (Figures Finalised as at 2025/08/08)</t>
  </si>
  <si>
    <t>Eastern Cape: Amahlathi (EC124) - Table C6 Quarterly Budget Statement - Financial Position ( Waste management                                   ) for 4th Quarter ended 30 June 2025 (Figures Finalised as at 2025/08/08)</t>
  </si>
  <si>
    <t>Eastern Cape: Ngqushwa (EC126) - Table C6 Quarterly Budget Statement - Financial Position ( Waste management                                   ) for 4th Quarter ended 30 June 2025 (Figures Finalised as at 2025/08/08)</t>
  </si>
  <si>
    <t>Eastern Cape: Raymond Mhlaba (EC129) - Table C6 Quarterly Budget Statement - Financial Position ( Waste management                                   ) for 4th Quarter ended 30 June 2025 (Figures Finalised as at 2025/08/08)</t>
  </si>
  <si>
    <t>Eastern Cape: Amathole (DC12) - Table C6 Quarterly Budget Statement - Financial Position ( Waste management                                   ) for 4th Quarter ended 30 June 2025 (Figures Finalised as at 2025/08/08)</t>
  </si>
  <si>
    <t>Eastern Cape: Inxuba Yethemba (EC131) - Table C6 Quarterly Budget Statement - Financial Position ( Waste management                                   ) for 4th Quarter ended 30 June 2025 (Figures Finalised as at 2025/08/08)</t>
  </si>
  <si>
    <t>Eastern Cape: Intsika Yethu (EC135) - Table C6 Quarterly Budget Statement - Financial Position ( Waste management                                   ) for 4th Quarter ended 30 June 2025 (Figures Finalised as at 2025/08/08)</t>
  </si>
  <si>
    <t>Eastern Cape: Emalahleni (EC) (EC136) - Table C6 Quarterly Budget Statement - Financial Position ( Waste management                                   ) for 4th Quarter ended 30 June 2025 (Figures Finalised as at 2025/08/08)</t>
  </si>
  <si>
    <t>Eastern Cape: Dr. A.B. Xuma (EC137) - Table C6 Quarterly Budget Statement - Financial Position ( Waste management                                   ) for 4th Quarter ended 30 June 2025 (Figures Finalised as at 2025/08/08)</t>
  </si>
  <si>
    <t>Eastern Cape: Sakhisizwe (EC138) - Table C6 Quarterly Budget Statement - Financial Position ( Waste management                                   ) for 4th Quarter ended 30 June 2025 (Figures Finalised as at 2025/08/08)</t>
  </si>
  <si>
    <t>Eastern Cape: Enoch Mgijima (EC139) - Table C6 Quarterly Budget Statement - Financial Position ( Waste management                                   ) for 4th Quarter ended 30 June 2025 (Figures Finalised as at 2025/08/08)</t>
  </si>
  <si>
    <t>Eastern Cape: Chris Hani (DC13) - Table C6 Quarterly Budget Statement - Financial Position ( Waste management                                   ) for 4th Quarter ended 30 June 2025 (Figures Finalised as at 2025/08/08)</t>
  </si>
  <si>
    <t>Eastern Cape: Elundini (EC141) - Table C6 Quarterly Budget Statement - Financial Position ( Waste management                                   ) for 4th Quarter ended 30 June 2025 (Figures Finalised as at 2025/08/08)</t>
  </si>
  <si>
    <t>Eastern Cape: Senqu (EC142) - Table C6 Quarterly Budget Statement - Financial Position ( Waste management                                   ) for 4th Quarter ended 30 June 2025 (Figures Finalised as at 2025/08/08)</t>
  </si>
  <si>
    <t>Eastern Cape: Walter Sisulu (EC145) - Table C6 Quarterly Budget Statement - Financial Position ( Waste management                                   ) for 4th Quarter ended 30 June 2025 (Figures Finalised as at 2025/08/08)</t>
  </si>
  <si>
    <t>Eastern Cape: Joe Gqabi (DC14) - Table C6 Quarterly Budget Statement - Financial Position ( Waste management                                   ) for 4th Quarter ended 30 June 2025 (Figures Finalised as at 2025/08/08)</t>
  </si>
  <si>
    <t>Eastern Cape: Ngquza Hills (EC153) - Table C6 Quarterly Budget Statement - Financial Position ( Waste management                                   ) for 4th Quarter ended 30 June 2025 (Figures Finalised as at 2025/08/08)</t>
  </si>
  <si>
    <t>Eastern Cape: Port St Johns (EC154) - Table C6 Quarterly Budget Statement - Financial Position ( Waste management                                   ) for 4th Quarter ended 30 June 2025 (Figures Finalised as at 2025/08/08)</t>
  </si>
  <si>
    <t>Eastern Cape: Nyandeni (EC155) - Table C6 Quarterly Budget Statement - Financial Position ( Waste management                                   ) for 4th Quarter ended 30 June 2025 (Figures Finalised as at 2025/08/08)</t>
  </si>
  <si>
    <t>Eastern Cape: Mhlontlo (EC156) - Table C6 Quarterly Budget Statement - Financial Position ( Waste management                                   ) for 4th Quarter ended 30 June 2025 (Figures Finalised as at 2025/08/08)</t>
  </si>
  <si>
    <t>Eastern Cape: King Sabata Dalindyebo (EC157) - Table C6 Quarterly Budget Statement - Financial Position ( Waste management                                   ) for 4th Quarter ended 30 June 2025 (Figures Finalised as at 2025/08/08)</t>
  </si>
  <si>
    <t>Eastern Cape: O R Tambo (DC15) - Table C6 Quarterly Budget Statement - Financial Position ( Waste management                                   ) for 4th Quarter ended 30 June 2025 (Figures Finalised as at 2025/08/08)</t>
  </si>
  <si>
    <t>Eastern Cape: Matatiele (EC441) - Table C6 Quarterly Budget Statement - Financial Position ( Waste management                                   ) for 4th Quarter ended 30 June 2025 (Figures Finalised as at 2025/08/08)</t>
  </si>
  <si>
    <t>Eastern Cape: Umzimvubu (EC442) - Table C6 Quarterly Budget Statement - Financial Position ( Waste management                                   ) for 4th Quarter ended 30 June 2025 (Figures Finalised as at 2025/08/08)</t>
  </si>
  <si>
    <t>Eastern Cape: Winnie Madikizela-Mandela (EC443) - Table C6 Quarterly Budget Statement - Financial Position ( Waste management                                   ) for 4th Quarter ended 30 June 2025 (Figures Finalised as at 2025/08/08)</t>
  </si>
  <si>
    <t>Eastern Cape: Ntabankulu (EC444) - Table C6 Quarterly Budget Statement - Financial Position ( Waste management                                   ) for 4th Quarter ended 30 June 2025 (Figures Finalised as at 2025/08/08)</t>
  </si>
  <si>
    <t>Eastern Cape: Alfred Nzo (DC44) - Table C6 Quarterly Budget Statement - Financial Position ( Waste management                                   ) for 4th Quarter ended 30 June 2025 (Figures Finalised as at 2025/08/08)</t>
  </si>
  <si>
    <t>Summary - Table C6 Quarterly Budget Statement - Financial Position ( Waste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</si>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</sst>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253782094</v>
      </c>
      <c r="D6" s="18"/>
      <c r="E6" s="19">
        <v>-4579570</v>
      </c>
      <c r="F6" s="20">
        <v>-91030692</v>
      </c>
      <c r="G6" s="20">
        <v>213848869</v>
      </c>
      <c r="H6" s="20">
        <v>-54475265</v>
      </c>
      <c r="I6" s="20">
        <v>-29728669</v>
      </c>
      <c r="J6" s="20">
        <v>129644935</v>
      </c>
      <c r="K6" s="20">
        <v>2667805</v>
      </c>
      <c r="L6" s="20">
        <v>8272672</v>
      </c>
      <c r="M6" s="20">
        <v>-64366940</v>
      </c>
      <c r="N6" s="20">
        <v>-53426463</v>
      </c>
      <c r="O6" s="20">
        <v>-3048463</v>
      </c>
      <c r="P6" s="20">
        <v>-15266573</v>
      </c>
      <c r="Q6" s="20">
        <v>-34657969</v>
      </c>
      <c r="R6" s="20">
        <v>-52973005</v>
      </c>
      <c r="S6" s="20">
        <v>-2888866</v>
      </c>
      <c r="T6" s="20">
        <v>4686091</v>
      </c>
      <c r="U6" s="20">
        <v>-14543384</v>
      </c>
      <c r="V6" s="20">
        <v>-12746159</v>
      </c>
      <c r="W6" s="20">
        <v>10499308</v>
      </c>
      <c r="X6" s="20">
        <v>-91030697</v>
      </c>
      <c r="Y6" s="20">
        <v>101530005</v>
      </c>
      <c r="Z6" s="21">
        <v>-111.53381040244039</v>
      </c>
      <c r="AA6" s="22">
        <v>-91030692</v>
      </c>
    </row>
    <row r="7" spans="1:27" x14ac:dyDescent="0.25">
      <c r="A7" s="23" t="s">
        <v>35</v>
      </c>
      <c r="B7" s="17" t="s">
        <v>32</v>
      </c>
      <c r="C7" s="18">
        <v>808914551</v>
      </c>
      <c r="D7" s="18"/>
      <c r="E7" s="19">
        <v>563767198</v>
      </c>
      <c r="F7" s="20">
        <v>539292684</v>
      </c>
      <c r="G7" s="20">
        <v>766862230</v>
      </c>
      <c r="H7" s="20">
        <v>72858966</v>
      </c>
      <c r="I7" s="20">
        <v>23645752</v>
      </c>
      <c r="J7" s="20">
        <v>863366948</v>
      </c>
      <c r="K7" s="20">
        <v>25959402</v>
      </c>
      <c r="L7" s="20">
        <v>22694607</v>
      </c>
      <c r="M7" s="20">
        <v>21528791</v>
      </c>
      <c r="N7" s="20">
        <v>70182800</v>
      </c>
      <c r="O7" s="20">
        <v>31086385</v>
      </c>
      <c r="P7" s="20">
        <v>15658116</v>
      </c>
      <c r="Q7" s="20">
        <v>-21767372</v>
      </c>
      <c r="R7" s="20">
        <v>24977129</v>
      </c>
      <c r="S7" s="20">
        <v>-2102082</v>
      </c>
      <c r="T7" s="20">
        <v>107016302</v>
      </c>
      <c r="U7" s="20">
        <v>12896833</v>
      </c>
      <c r="V7" s="20">
        <v>117811053</v>
      </c>
      <c r="W7" s="20">
        <v>1076337930</v>
      </c>
      <c r="X7" s="20">
        <v>539292696</v>
      </c>
      <c r="Y7" s="20">
        <v>537045234</v>
      </c>
      <c r="Z7" s="21">
        <v>99.583257474712767</v>
      </c>
      <c r="AA7" s="22">
        <v>539292684</v>
      </c>
    </row>
    <row r="8" spans="1:27" x14ac:dyDescent="0.25">
      <c r="A8" s="23" t="s">
        <v>36</v>
      </c>
      <c r="B8" s="17" t="s">
        <v>32</v>
      </c>
      <c r="C8" s="18">
        <v>-12791639</v>
      </c>
      <c r="D8" s="18"/>
      <c r="E8" s="19">
        <v>2001720</v>
      </c>
      <c r="F8" s="20">
        <v>2104600</v>
      </c>
      <c r="G8" s="20">
        <v>-926032</v>
      </c>
      <c r="H8" s="20">
        <v>892634</v>
      </c>
      <c r="I8" s="20">
        <v>430380</v>
      </c>
      <c r="J8" s="20">
        <v>396982</v>
      </c>
      <c r="K8" s="20">
        <v>29415</v>
      </c>
      <c r="L8" s="20">
        <v>241402</v>
      </c>
      <c r="M8" s="20">
        <v>286249</v>
      </c>
      <c r="N8" s="20">
        <v>557066</v>
      </c>
      <c r="O8" s="20">
        <v>269444</v>
      </c>
      <c r="P8" s="20">
        <v>-730142</v>
      </c>
      <c r="Q8" s="20">
        <v>-1171810</v>
      </c>
      <c r="R8" s="20">
        <v>-1632508</v>
      </c>
      <c r="S8" s="20">
        <v>232103</v>
      </c>
      <c r="T8" s="20">
        <v>380182</v>
      </c>
      <c r="U8" s="20">
        <v>183538</v>
      </c>
      <c r="V8" s="20">
        <v>795823</v>
      </c>
      <c r="W8" s="20">
        <v>117363</v>
      </c>
      <c r="X8" s="20">
        <v>2104600</v>
      </c>
      <c r="Y8" s="20">
        <v>-1987237</v>
      </c>
      <c r="Z8" s="21">
        <v>-94.423500902784369</v>
      </c>
      <c r="AA8" s="22">
        <v>2104600</v>
      </c>
    </row>
    <row r="9" spans="1:27" x14ac:dyDescent="0.25">
      <c r="A9" s="23" t="s">
        <v>37</v>
      </c>
      <c r="B9" s="17" t="s">
        <v>32</v>
      </c>
      <c r="C9" s="18">
        <v>-675</v>
      </c>
      <c r="D9" s="18"/>
      <c r="E9" s="19"/>
      <c r="F9" s="20"/>
      <c r="G9" s="20">
        <v>-67</v>
      </c>
      <c r="H9" s="20">
        <v>-71</v>
      </c>
      <c r="I9" s="20">
        <v>-64</v>
      </c>
      <c r="J9" s="20">
        <v>-202</v>
      </c>
      <c r="K9" s="20">
        <v>-68</v>
      </c>
      <c r="L9" s="20">
        <v>-63</v>
      </c>
      <c r="M9" s="20">
        <v>-65</v>
      </c>
      <c r="N9" s="20">
        <v>-196</v>
      </c>
      <c r="O9" s="20">
        <v>-59</v>
      </c>
      <c r="P9" s="20">
        <v>-64</v>
      </c>
      <c r="Q9" s="20">
        <v>-65</v>
      </c>
      <c r="R9" s="20">
        <v>-188</v>
      </c>
      <c r="S9" s="20"/>
      <c r="T9" s="20"/>
      <c r="U9" s="20"/>
      <c r="V9" s="20"/>
      <c r="W9" s="20">
        <v>-586</v>
      </c>
      <c r="X9" s="20"/>
      <c r="Y9" s="20">
        <v>-586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-15320259</v>
      </c>
      <c r="D10" s="18"/>
      <c r="E10" s="19">
        <v>-37178220</v>
      </c>
      <c r="F10" s="20">
        <v>-35240270</v>
      </c>
      <c r="G10" s="20">
        <v>-14554436</v>
      </c>
      <c r="H10" s="20">
        <v>-559481</v>
      </c>
      <c r="I10" s="20">
        <v>-527787</v>
      </c>
      <c r="J10" s="20">
        <v>-15641704</v>
      </c>
      <c r="K10" s="20">
        <v>-288048</v>
      </c>
      <c r="L10" s="20">
        <v>-350424</v>
      </c>
      <c r="M10" s="20">
        <v>-74892</v>
      </c>
      <c r="N10" s="20">
        <v>-713364</v>
      </c>
      <c r="O10" s="20">
        <v>-230357</v>
      </c>
      <c r="P10" s="20">
        <v>2044</v>
      </c>
      <c r="Q10" s="20">
        <v>-249980</v>
      </c>
      <c r="R10" s="20">
        <v>-478293</v>
      </c>
      <c r="S10" s="20">
        <v>-404705</v>
      </c>
      <c r="T10" s="20">
        <v>-93275</v>
      </c>
      <c r="U10" s="20">
        <v>-491186</v>
      </c>
      <c r="V10" s="20">
        <v>-989166</v>
      </c>
      <c r="W10" s="20">
        <v>-17822527</v>
      </c>
      <c r="X10" s="20">
        <v>-35240265</v>
      </c>
      <c r="Y10" s="20">
        <v>17417738</v>
      </c>
      <c r="Z10" s="21">
        <v>-49.425672593551724</v>
      </c>
      <c r="AA10" s="22">
        <v>-35240270</v>
      </c>
    </row>
    <row r="11" spans="1:27" x14ac:dyDescent="0.25">
      <c r="A11" s="23" t="s">
        <v>39</v>
      </c>
      <c r="B11" s="17" t="s">
        <v>32</v>
      </c>
      <c r="C11" s="18">
        <v>169151818</v>
      </c>
      <c r="D11" s="18"/>
      <c r="E11" s="19">
        <v>49260582</v>
      </c>
      <c r="F11" s="20">
        <v>308557503</v>
      </c>
      <c r="G11" s="24">
        <v>177967265</v>
      </c>
      <c r="H11" s="24">
        <v>21177025</v>
      </c>
      <c r="I11" s="24">
        <v>119390560</v>
      </c>
      <c r="J11" s="20">
        <v>318534850</v>
      </c>
      <c r="K11" s="24">
        <v>4763400</v>
      </c>
      <c r="L11" s="24">
        <v>-1861179</v>
      </c>
      <c r="M11" s="20">
        <v>7627475</v>
      </c>
      <c r="N11" s="24">
        <v>10529696</v>
      </c>
      <c r="O11" s="24">
        <v>4114494</v>
      </c>
      <c r="P11" s="24">
        <v>1377122</v>
      </c>
      <c r="Q11" s="20">
        <v>1403106</v>
      </c>
      <c r="R11" s="24">
        <v>6894722</v>
      </c>
      <c r="S11" s="24">
        <v>4382401</v>
      </c>
      <c r="T11" s="20">
        <v>-368557</v>
      </c>
      <c r="U11" s="24">
        <v>5293349</v>
      </c>
      <c r="V11" s="24">
        <v>9307193</v>
      </c>
      <c r="W11" s="24">
        <v>345266461</v>
      </c>
      <c r="X11" s="20">
        <v>308557498</v>
      </c>
      <c r="Y11" s="24">
        <v>36708963</v>
      </c>
      <c r="Z11" s="25">
        <v>11.896960287122889</v>
      </c>
      <c r="AA11" s="26">
        <v>308557503</v>
      </c>
    </row>
    <row r="12" spans="1:27" x14ac:dyDescent="0.25">
      <c r="A12" s="23" t="s">
        <v>40</v>
      </c>
      <c r="B12" s="17" t="s">
        <v>32</v>
      </c>
      <c r="C12" s="18">
        <v>-283904</v>
      </c>
      <c r="D12" s="18"/>
      <c r="E12" s="19">
        <v>415027</v>
      </c>
      <c r="F12" s="20">
        <v>296835</v>
      </c>
      <c r="G12" s="20">
        <v>-283904</v>
      </c>
      <c r="H12" s="20"/>
      <c r="I12" s="20">
        <v>18</v>
      </c>
      <c r="J12" s="20">
        <v>-283886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-283886</v>
      </c>
      <c r="X12" s="20">
        <v>296835</v>
      </c>
      <c r="Y12" s="20">
        <v>-580721</v>
      </c>
      <c r="Z12" s="21">
        <v>-195.63764380885002</v>
      </c>
      <c r="AA12" s="22">
        <v>296835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1203451986</v>
      </c>
      <c r="D13" s="29">
        <f>SUM(D6:D12)</f>
        <v>0</v>
      </c>
      <c r="E13" s="30">
        <f t="shared" si="0"/>
        <v>573686737</v>
      </c>
      <c r="F13" s="31">
        <f t="shared" si="0"/>
        <v>723980660</v>
      </c>
      <c r="G13" s="31">
        <f t="shared" si="0"/>
        <v>1142913925</v>
      </c>
      <c r="H13" s="31">
        <f t="shared" si="0"/>
        <v>39893808</v>
      </c>
      <c r="I13" s="31">
        <f t="shared" si="0"/>
        <v>113210190</v>
      </c>
      <c r="J13" s="31">
        <f t="shared" si="0"/>
        <v>1296017923</v>
      </c>
      <c r="K13" s="31">
        <f t="shared" si="0"/>
        <v>33131906</v>
      </c>
      <c r="L13" s="31">
        <f t="shared" si="0"/>
        <v>28997015</v>
      </c>
      <c r="M13" s="31">
        <f t="shared" si="0"/>
        <v>-34999382</v>
      </c>
      <c r="N13" s="31">
        <f t="shared" si="0"/>
        <v>27129539</v>
      </c>
      <c r="O13" s="31">
        <f t="shared" si="0"/>
        <v>32191444</v>
      </c>
      <c r="P13" s="31">
        <f t="shared" si="0"/>
        <v>1040503</v>
      </c>
      <c r="Q13" s="31">
        <f t="shared" si="0"/>
        <v>-56444090</v>
      </c>
      <c r="R13" s="31">
        <f t="shared" si="0"/>
        <v>-23212143</v>
      </c>
      <c r="S13" s="31">
        <f t="shared" si="0"/>
        <v>-781149</v>
      </c>
      <c r="T13" s="31">
        <f t="shared" si="0"/>
        <v>111620743</v>
      </c>
      <c r="U13" s="31">
        <f t="shared" si="0"/>
        <v>3339150</v>
      </c>
      <c r="V13" s="31">
        <f t="shared" si="0"/>
        <v>114178744</v>
      </c>
      <c r="W13" s="31">
        <f t="shared" si="0"/>
        <v>1414114063</v>
      </c>
      <c r="X13" s="31">
        <f t="shared" si="0"/>
        <v>723980667</v>
      </c>
      <c r="Y13" s="31">
        <f t="shared" si="0"/>
        <v>690133396</v>
      </c>
      <c r="Z13" s="32">
        <f>+IF(X13&lt;&gt;0,+(Y13/X13)*100,0)</f>
        <v>95.324837728021819</v>
      </c>
      <c r="AA13" s="33">
        <f>SUM(AA6:AA12)</f>
        <v>723980660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1442414286</v>
      </c>
      <c r="D17" s="18"/>
      <c r="E17" s="19">
        <v>1475006807</v>
      </c>
      <c r="F17" s="20">
        <v>1586734359</v>
      </c>
      <c r="G17" s="24">
        <v>986463266</v>
      </c>
      <c r="H17" s="24">
        <v>-3039931</v>
      </c>
      <c r="I17" s="24">
        <v>391571397</v>
      </c>
      <c r="J17" s="20">
        <v>1374994732</v>
      </c>
      <c r="K17" s="24">
        <v>-11948061</v>
      </c>
      <c r="L17" s="24">
        <v>-4202611</v>
      </c>
      <c r="M17" s="20">
        <v>30183413</v>
      </c>
      <c r="N17" s="24">
        <v>14032741</v>
      </c>
      <c r="O17" s="24">
        <v>-3719836</v>
      </c>
      <c r="P17" s="24">
        <v>6732612</v>
      </c>
      <c r="Q17" s="20">
        <v>-27354879</v>
      </c>
      <c r="R17" s="24">
        <v>-24342103</v>
      </c>
      <c r="S17" s="24">
        <v>13771594</v>
      </c>
      <c r="T17" s="20">
        <v>28160865</v>
      </c>
      <c r="U17" s="24">
        <v>6211576</v>
      </c>
      <c r="V17" s="24">
        <v>48144035</v>
      </c>
      <c r="W17" s="24">
        <v>1412829405</v>
      </c>
      <c r="X17" s="20">
        <v>1586734359</v>
      </c>
      <c r="Y17" s="24">
        <v>-173904954</v>
      </c>
      <c r="Z17" s="25">
        <v>-10.959928674488355</v>
      </c>
      <c r="AA17" s="26">
        <v>1586734359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-599615</v>
      </c>
      <c r="D21" s="18"/>
      <c r="E21" s="19">
        <v>1</v>
      </c>
      <c r="F21" s="20">
        <v>-674614</v>
      </c>
      <c r="G21" s="20">
        <v>-674615</v>
      </c>
      <c r="H21" s="20"/>
      <c r="I21" s="20"/>
      <c r="J21" s="20">
        <v>-674615</v>
      </c>
      <c r="K21" s="20"/>
      <c r="L21" s="20"/>
      <c r="M21" s="20">
        <v>-82074</v>
      </c>
      <c r="N21" s="20">
        <v>-82074</v>
      </c>
      <c r="O21" s="20"/>
      <c r="P21" s="20"/>
      <c r="Q21" s="20"/>
      <c r="R21" s="20"/>
      <c r="S21" s="20"/>
      <c r="T21" s="20"/>
      <c r="U21" s="20"/>
      <c r="V21" s="20"/>
      <c r="W21" s="20">
        <v>-756689</v>
      </c>
      <c r="X21" s="20">
        <v>-674614</v>
      </c>
      <c r="Y21" s="20">
        <v>-82075</v>
      </c>
      <c r="Z21" s="21">
        <v>12.166216532713522</v>
      </c>
      <c r="AA21" s="22">
        <v>-674614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1441814671</v>
      </c>
      <c r="D25" s="29">
        <f t="shared" ref="D25:Y25" si="1">SUM(D15:D24)</f>
        <v>0</v>
      </c>
      <c r="E25" s="35">
        <f t="shared" si="1"/>
        <v>1475006808</v>
      </c>
      <c r="F25" s="36">
        <f t="shared" si="1"/>
        <v>1586059745</v>
      </c>
      <c r="G25" s="36">
        <f t="shared" si="1"/>
        <v>985788651</v>
      </c>
      <c r="H25" s="36">
        <f t="shared" si="1"/>
        <v>-3039931</v>
      </c>
      <c r="I25" s="36">
        <f t="shared" si="1"/>
        <v>391571397</v>
      </c>
      <c r="J25" s="36">
        <f t="shared" si="1"/>
        <v>1374320117</v>
      </c>
      <c r="K25" s="36">
        <f t="shared" si="1"/>
        <v>-11948061</v>
      </c>
      <c r="L25" s="36">
        <f t="shared" si="1"/>
        <v>-4202611</v>
      </c>
      <c r="M25" s="36">
        <f t="shared" si="1"/>
        <v>30101339</v>
      </c>
      <c r="N25" s="36">
        <f t="shared" si="1"/>
        <v>13950667</v>
      </c>
      <c r="O25" s="36">
        <f t="shared" si="1"/>
        <v>-3719836</v>
      </c>
      <c r="P25" s="36">
        <f t="shared" si="1"/>
        <v>6732612</v>
      </c>
      <c r="Q25" s="36">
        <f t="shared" si="1"/>
        <v>-27354879</v>
      </c>
      <c r="R25" s="36">
        <f t="shared" si="1"/>
        <v>-24342103</v>
      </c>
      <c r="S25" s="36">
        <f t="shared" si="1"/>
        <v>13771594</v>
      </c>
      <c r="T25" s="36">
        <f t="shared" si="1"/>
        <v>28160865</v>
      </c>
      <c r="U25" s="36">
        <f t="shared" si="1"/>
        <v>6211576</v>
      </c>
      <c r="V25" s="36">
        <f t="shared" si="1"/>
        <v>48144035</v>
      </c>
      <c r="W25" s="36">
        <f t="shared" si="1"/>
        <v>1412072716</v>
      </c>
      <c r="X25" s="36">
        <f t="shared" si="1"/>
        <v>1586059745</v>
      </c>
      <c r="Y25" s="36">
        <f t="shared" si="1"/>
        <v>-173987029</v>
      </c>
      <c r="Z25" s="37">
        <f>+IF(X25&lt;&gt;0,+(Y25/X25)*100,0)</f>
        <v>-10.969765139584952</v>
      </c>
      <c r="AA25" s="38">
        <f>SUM(AA15:AA24)</f>
        <v>1586059745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2645266657</v>
      </c>
      <c r="D26" s="29">
        <f>+D13+D25</f>
        <v>0</v>
      </c>
      <c r="E26" s="30">
        <f t="shared" si="2"/>
        <v>2048693545</v>
      </c>
      <c r="F26" s="31">
        <f t="shared" si="2"/>
        <v>2310040405</v>
      </c>
      <c r="G26" s="31">
        <f t="shared" si="2"/>
        <v>2128702576</v>
      </c>
      <c r="H26" s="31">
        <f t="shared" si="2"/>
        <v>36853877</v>
      </c>
      <c r="I26" s="31">
        <f t="shared" si="2"/>
        <v>504781587</v>
      </c>
      <c r="J26" s="31">
        <f t="shared" si="2"/>
        <v>2670338040</v>
      </c>
      <c r="K26" s="31">
        <f t="shared" si="2"/>
        <v>21183845</v>
      </c>
      <c r="L26" s="31">
        <f t="shared" si="2"/>
        <v>24794404</v>
      </c>
      <c r="M26" s="31">
        <f t="shared" si="2"/>
        <v>-4898043</v>
      </c>
      <c r="N26" s="31">
        <f t="shared" si="2"/>
        <v>41080206</v>
      </c>
      <c r="O26" s="31">
        <f t="shared" si="2"/>
        <v>28471608</v>
      </c>
      <c r="P26" s="31">
        <f t="shared" si="2"/>
        <v>7773115</v>
      </c>
      <c r="Q26" s="31">
        <f t="shared" si="2"/>
        <v>-83798969</v>
      </c>
      <c r="R26" s="31">
        <f t="shared" si="2"/>
        <v>-47554246</v>
      </c>
      <c r="S26" s="31">
        <f t="shared" si="2"/>
        <v>12990445</v>
      </c>
      <c r="T26" s="31">
        <f t="shared" si="2"/>
        <v>139781608</v>
      </c>
      <c r="U26" s="31">
        <f t="shared" si="2"/>
        <v>9550726</v>
      </c>
      <c r="V26" s="31">
        <f t="shared" si="2"/>
        <v>162322779</v>
      </c>
      <c r="W26" s="31">
        <f t="shared" si="2"/>
        <v>2826186779</v>
      </c>
      <c r="X26" s="31">
        <f t="shared" si="2"/>
        <v>2310040412</v>
      </c>
      <c r="Y26" s="31">
        <f t="shared" si="2"/>
        <v>516146367</v>
      </c>
      <c r="Z26" s="32">
        <f>+IF(X26&lt;&gt;0,+(Y26/X26)*100,0)</f>
        <v>22.343607684037348</v>
      </c>
      <c r="AA26" s="33">
        <f>+AA13+AA25</f>
        <v>2310040405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222266</v>
      </c>
      <c r="D30" s="18"/>
      <c r="E30" s="19">
        <v>227671</v>
      </c>
      <c r="F30" s="20">
        <v>227671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227671</v>
      </c>
      <c r="Y30" s="20">
        <v>-227671</v>
      </c>
      <c r="Z30" s="21">
        <v>-100</v>
      </c>
      <c r="AA30" s="22">
        <v>227671</v>
      </c>
    </row>
    <row r="31" spans="1:27" x14ac:dyDescent="0.25">
      <c r="A31" s="23" t="s">
        <v>58</v>
      </c>
      <c r="B31" s="39" t="s">
        <v>32</v>
      </c>
      <c r="C31" s="18">
        <v>-44751</v>
      </c>
      <c r="D31" s="18"/>
      <c r="E31" s="19">
        <v>-21118</v>
      </c>
      <c r="F31" s="20">
        <v>-28295</v>
      </c>
      <c r="G31" s="20">
        <v>-45373</v>
      </c>
      <c r="H31" s="20">
        <v>-599</v>
      </c>
      <c r="I31" s="20"/>
      <c r="J31" s="20">
        <v>-45972</v>
      </c>
      <c r="K31" s="20">
        <v>-280</v>
      </c>
      <c r="L31" s="20">
        <v>-182</v>
      </c>
      <c r="M31" s="20">
        <v>-23</v>
      </c>
      <c r="N31" s="20">
        <v>-485</v>
      </c>
      <c r="O31" s="20">
        <v>-1062</v>
      </c>
      <c r="P31" s="20">
        <v>-1111</v>
      </c>
      <c r="Q31" s="20">
        <v>-491</v>
      </c>
      <c r="R31" s="20">
        <v>-2664</v>
      </c>
      <c r="S31" s="20">
        <v>-769</v>
      </c>
      <c r="T31" s="20">
        <v>-393</v>
      </c>
      <c r="U31" s="20">
        <v>-171</v>
      </c>
      <c r="V31" s="20">
        <v>-1333</v>
      </c>
      <c r="W31" s="20">
        <v>-50454</v>
      </c>
      <c r="X31" s="20">
        <v>-28295</v>
      </c>
      <c r="Y31" s="20">
        <v>-22159</v>
      </c>
      <c r="Z31" s="21">
        <v>78.314189786181316</v>
      </c>
      <c r="AA31" s="22">
        <v>-28295</v>
      </c>
    </row>
    <row r="32" spans="1:27" x14ac:dyDescent="0.25">
      <c r="A32" s="23" t="s">
        <v>59</v>
      </c>
      <c r="B32" s="17" t="s">
        <v>32</v>
      </c>
      <c r="C32" s="18">
        <v>428721376</v>
      </c>
      <c r="D32" s="18"/>
      <c r="E32" s="19">
        <v>-100416747</v>
      </c>
      <c r="F32" s="20">
        <v>88699194</v>
      </c>
      <c r="G32" s="20">
        <v>139180014</v>
      </c>
      <c r="H32" s="20">
        <v>58606527</v>
      </c>
      <c r="I32" s="20">
        <v>25386394</v>
      </c>
      <c r="J32" s="20">
        <v>223172935</v>
      </c>
      <c r="K32" s="20">
        <v>19746481</v>
      </c>
      <c r="L32" s="20">
        <v>23801882</v>
      </c>
      <c r="M32" s="20">
        <v>28246684</v>
      </c>
      <c r="N32" s="20">
        <v>71795047</v>
      </c>
      <c r="O32" s="20">
        <v>22106237</v>
      </c>
      <c r="P32" s="20">
        <v>18931695</v>
      </c>
      <c r="Q32" s="20">
        <v>19106101</v>
      </c>
      <c r="R32" s="20">
        <v>60144033</v>
      </c>
      <c r="S32" s="20">
        <v>23292342</v>
      </c>
      <c r="T32" s="20">
        <v>23448895</v>
      </c>
      <c r="U32" s="20">
        <v>26834704</v>
      </c>
      <c r="V32" s="20">
        <v>73575941</v>
      </c>
      <c r="W32" s="20">
        <v>428687956</v>
      </c>
      <c r="X32" s="20">
        <v>88699194</v>
      </c>
      <c r="Y32" s="20">
        <v>339988762</v>
      </c>
      <c r="Z32" s="21">
        <v>383.30535675442553</v>
      </c>
      <c r="AA32" s="22">
        <v>88699194</v>
      </c>
    </row>
    <row r="33" spans="1:27" x14ac:dyDescent="0.25">
      <c r="A33" s="23" t="s">
        <v>60</v>
      </c>
      <c r="B33" s="17" t="s">
        <v>32</v>
      </c>
      <c r="C33" s="18">
        <v>30576676</v>
      </c>
      <c r="D33" s="18"/>
      <c r="E33" s="19">
        <v>-4261972</v>
      </c>
      <c r="F33" s="20">
        <v>-1000784</v>
      </c>
      <c r="G33" s="20">
        <v>-27739251</v>
      </c>
      <c r="H33" s="20">
        <v>-6575523</v>
      </c>
      <c r="I33" s="20">
        <v>-7438484</v>
      </c>
      <c r="J33" s="20">
        <v>-41753258</v>
      </c>
      <c r="K33" s="20">
        <v>-1422507</v>
      </c>
      <c r="L33" s="20">
        <v>2500704</v>
      </c>
      <c r="M33" s="20">
        <v>-9063089</v>
      </c>
      <c r="N33" s="20">
        <v>-7984892</v>
      </c>
      <c r="O33" s="20">
        <v>261833</v>
      </c>
      <c r="P33" s="20">
        <v>11460821</v>
      </c>
      <c r="Q33" s="20">
        <v>-8734629</v>
      </c>
      <c r="R33" s="20">
        <v>2988025</v>
      </c>
      <c r="S33" s="20">
        <v>30550185</v>
      </c>
      <c r="T33" s="20">
        <v>-346181</v>
      </c>
      <c r="U33" s="20">
        <v>1779071</v>
      </c>
      <c r="V33" s="20">
        <v>31983075</v>
      </c>
      <c r="W33" s="20">
        <v>-14767050</v>
      </c>
      <c r="X33" s="20">
        <v>-1000784</v>
      </c>
      <c r="Y33" s="20">
        <v>-13766266</v>
      </c>
      <c r="Z33" s="21">
        <v>1375.5481702345362</v>
      </c>
      <c r="AA33" s="22">
        <v>-1000784</v>
      </c>
    </row>
    <row r="34" spans="1:27" x14ac:dyDescent="0.25">
      <c r="A34" s="23" t="s">
        <v>61</v>
      </c>
      <c r="B34" s="17" t="s">
        <v>32</v>
      </c>
      <c r="C34" s="18">
        <v>320015738</v>
      </c>
      <c r="D34" s="18"/>
      <c r="E34" s="19">
        <v>335940221</v>
      </c>
      <c r="F34" s="20">
        <v>318201340</v>
      </c>
      <c r="G34" s="20">
        <v>330135114</v>
      </c>
      <c r="H34" s="20">
        <v>-10815116</v>
      </c>
      <c r="I34" s="20"/>
      <c r="J34" s="20">
        <v>319319998</v>
      </c>
      <c r="K34" s="20"/>
      <c r="L34" s="20">
        <v>-832697</v>
      </c>
      <c r="M34" s="20"/>
      <c r="N34" s="20">
        <v>-832697</v>
      </c>
      <c r="O34" s="20">
        <v>-221529</v>
      </c>
      <c r="P34" s="20">
        <v>-5028</v>
      </c>
      <c r="Q34" s="20"/>
      <c r="R34" s="20">
        <v>-226557</v>
      </c>
      <c r="S34" s="20"/>
      <c r="T34" s="20"/>
      <c r="U34" s="20">
        <v>-363100</v>
      </c>
      <c r="V34" s="20">
        <v>-363100</v>
      </c>
      <c r="W34" s="20">
        <v>317897644</v>
      </c>
      <c r="X34" s="20">
        <v>318201340</v>
      </c>
      <c r="Y34" s="20">
        <v>-303696</v>
      </c>
      <c r="Z34" s="21">
        <v>-9.5441458543197841E-2</v>
      </c>
      <c r="AA34" s="22">
        <v>318201340</v>
      </c>
    </row>
    <row r="35" spans="1:27" x14ac:dyDescent="0.25">
      <c r="A35" s="23" t="s">
        <v>39</v>
      </c>
      <c r="B35" s="17" t="s">
        <v>32</v>
      </c>
      <c r="C35" s="18">
        <v>235557513</v>
      </c>
      <c r="D35" s="18"/>
      <c r="E35" s="19">
        <v>160990871</v>
      </c>
      <c r="F35" s="20">
        <v>254662708</v>
      </c>
      <c r="G35" s="20">
        <v>232226423</v>
      </c>
      <c r="H35" s="20">
        <v>22411684</v>
      </c>
      <c r="I35" s="20">
        <v>4077522</v>
      </c>
      <c r="J35" s="20">
        <v>258715629</v>
      </c>
      <c r="K35" s="20">
        <v>2972263</v>
      </c>
      <c r="L35" s="20">
        <v>3234898</v>
      </c>
      <c r="M35" s="20">
        <v>3434772</v>
      </c>
      <c r="N35" s="20">
        <v>9641933</v>
      </c>
      <c r="O35" s="20">
        <v>191449</v>
      </c>
      <c r="P35" s="20">
        <v>3218117</v>
      </c>
      <c r="Q35" s="20">
        <v>3076980</v>
      </c>
      <c r="R35" s="20">
        <v>6486546</v>
      </c>
      <c r="S35" s="20">
        <v>2675927</v>
      </c>
      <c r="T35" s="20">
        <v>2992817</v>
      </c>
      <c r="U35" s="20">
        <v>-1664655</v>
      </c>
      <c r="V35" s="20">
        <v>4004089</v>
      </c>
      <c r="W35" s="20">
        <v>278848197</v>
      </c>
      <c r="X35" s="20">
        <v>254662703</v>
      </c>
      <c r="Y35" s="20">
        <v>24185494</v>
      </c>
      <c r="Z35" s="21">
        <v>9.4970695414318289</v>
      </c>
      <c r="AA35" s="22">
        <v>254662708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1015048818</v>
      </c>
      <c r="D37" s="29">
        <f t="shared" ref="D37:Y37" si="3">SUM(D29:D36)</f>
        <v>0</v>
      </c>
      <c r="E37" s="30">
        <f t="shared" si="3"/>
        <v>392458926</v>
      </c>
      <c r="F37" s="31">
        <f t="shared" si="3"/>
        <v>660761834</v>
      </c>
      <c r="G37" s="31">
        <f t="shared" si="3"/>
        <v>673756927</v>
      </c>
      <c r="H37" s="31">
        <f t="shared" si="3"/>
        <v>63626973</v>
      </c>
      <c r="I37" s="31">
        <f t="shared" si="3"/>
        <v>22025432</v>
      </c>
      <c r="J37" s="31">
        <f t="shared" si="3"/>
        <v>759409332</v>
      </c>
      <c r="K37" s="31">
        <f t="shared" si="3"/>
        <v>21295957</v>
      </c>
      <c r="L37" s="31">
        <f t="shared" si="3"/>
        <v>28704605</v>
      </c>
      <c r="M37" s="31">
        <f t="shared" si="3"/>
        <v>22618344</v>
      </c>
      <c r="N37" s="31">
        <f t="shared" si="3"/>
        <v>72618906</v>
      </c>
      <c r="O37" s="31">
        <f t="shared" si="3"/>
        <v>22336928</v>
      </c>
      <c r="P37" s="31">
        <f t="shared" si="3"/>
        <v>33604494</v>
      </c>
      <c r="Q37" s="31">
        <f t="shared" si="3"/>
        <v>13447961</v>
      </c>
      <c r="R37" s="31">
        <f t="shared" si="3"/>
        <v>69389383</v>
      </c>
      <c r="S37" s="31">
        <f t="shared" si="3"/>
        <v>56517685</v>
      </c>
      <c r="T37" s="31">
        <f t="shared" si="3"/>
        <v>26095138</v>
      </c>
      <c r="U37" s="31">
        <f t="shared" si="3"/>
        <v>26585849</v>
      </c>
      <c r="V37" s="31">
        <f t="shared" si="3"/>
        <v>109198672</v>
      </c>
      <c r="W37" s="31">
        <f t="shared" si="3"/>
        <v>1010616293</v>
      </c>
      <c r="X37" s="31">
        <f t="shared" si="3"/>
        <v>660761829</v>
      </c>
      <c r="Y37" s="31">
        <f t="shared" si="3"/>
        <v>349854464</v>
      </c>
      <c r="Z37" s="32">
        <f>+IF(X37&lt;&gt;0,+(Y37/X37)*100,0)</f>
        <v>52.947135964175075</v>
      </c>
      <c r="AA37" s="33">
        <f>SUM(AA29:AA36)</f>
        <v>660761834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13849962</v>
      </c>
      <c r="D39" s="18"/>
      <c r="E39" s="19"/>
      <c r="F39" s="20"/>
      <c r="G39" s="20">
        <v>14690633</v>
      </c>
      <c r="H39" s="20">
        <v>-840671</v>
      </c>
      <c r="I39" s="20"/>
      <c r="J39" s="20">
        <v>13849962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13849962</v>
      </c>
      <c r="X39" s="20"/>
      <c r="Y39" s="20">
        <v>13849962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743921811</v>
      </c>
      <c r="D40" s="18"/>
      <c r="E40" s="19">
        <v>177255641</v>
      </c>
      <c r="F40" s="20">
        <v>217366495</v>
      </c>
      <c r="G40" s="20">
        <v>159594042</v>
      </c>
      <c r="H40" s="20">
        <v>72306391</v>
      </c>
      <c r="I40" s="20">
        <v>489068714</v>
      </c>
      <c r="J40" s="20">
        <v>720969147</v>
      </c>
      <c r="K40" s="20">
        <v>-8381</v>
      </c>
      <c r="L40" s="20"/>
      <c r="M40" s="20"/>
      <c r="N40" s="20">
        <v>-8381</v>
      </c>
      <c r="O40" s="20"/>
      <c r="P40" s="20"/>
      <c r="Q40" s="20">
        <v>-19299</v>
      </c>
      <c r="R40" s="20">
        <v>-19299</v>
      </c>
      <c r="S40" s="20">
        <v>-9132</v>
      </c>
      <c r="T40" s="20"/>
      <c r="U40" s="20">
        <v>2236418</v>
      </c>
      <c r="V40" s="20">
        <v>2227286</v>
      </c>
      <c r="W40" s="20">
        <v>723168753</v>
      </c>
      <c r="X40" s="20">
        <v>217366495</v>
      </c>
      <c r="Y40" s="20">
        <v>505802258</v>
      </c>
      <c r="Z40" s="21">
        <v>232.69559459934248</v>
      </c>
      <c r="AA40" s="22">
        <v>217366495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533956750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533956750</v>
      </c>
      <c r="Y42" s="20">
        <v>-533956750</v>
      </c>
      <c r="Z42" s="21">
        <v>-100</v>
      </c>
      <c r="AA42" s="22">
        <v>533956750</v>
      </c>
    </row>
    <row r="43" spans="1:27" x14ac:dyDescent="0.25">
      <c r="A43" s="27" t="s">
        <v>67</v>
      </c>
      <c r="B43" s="34" t="s">
        <v>32</v>
      </c>
      <c r="C43" s="29">
        <f>SUM(C39:C42)</f>
        <v>757771773</v>
      </c>
      <c r="D43" s="29">
        <f t="shared" ref="D43:Y43" si="4">SUM(D39:D42)</f>
        <v>0</v>
      </c>
      <c r="E43" s="35">
        <f t="shared" si="4"/>
        <v>177255641</v>
      </c>
      <c r="F43" s="36">
        <f t="shared" si="4"/>
        <v>751323245</v>
      </c>
      <c r="G43" s="36">
        <f t="shared" si="4"/>
        <v>174284675</v>
      </c>
      <c r="H43" s="36">
        <f t="shared" si="4"/>
        <v>71465720</v>
      </c>
      <c r="I43" s="36">
        <f t="shared" si="4"/>
        <v>489068714</v>
      </c>
      <c r="J43" s="36">
        <f t="shared" si="4"/>
        <v>734819109</v>
      </c>
      <c r="K43" s="36">
        <f t="shared" si="4"/>
        <v>-8381</v>
      </c>
      <c r="L43" s="36">
        <f t="shared" si="4"/>
        <v>0</v>
      </c>
      <c r="M43" s="36">
        <f t="shared" si="4"/>
        <v>0</v>
      </c>
      <c r="N43" s="36">
        <f t="shared" si="4"/>
        <v>-8381</v>
      </c>
      <c r="O43" s="36">
        <f t="shared" si="4"/>
        <v>0</v>
      </c>
      <c r="P43" s="36">
        <f t="shared" si="4"/>
        <v>0</v>
      </c>
      <c r="Q43" s="36">
        <f t="shared" si="4"/>
        <v>-19299</v>
      </c>
      <c r="R43" s="36">
        <f t="shared" si="4"/>
        <v>-19299</v>
      </c>
      <c r="S43" s="36">
        <f t="shared" si="4"/>
        <v>-9132</v>
      </c>
      <c r="T43" s="36">
        <f t="shared" si="4"/>
        <v>0</v>
      </c>
      <c r="U43" s="36">
        <f t="shared" si="4"/>
        <v>2236418</v>
      </c>
      <c r="V43" s="36">
        <f t="shared" si="4"/>
        <v>2227286</v>
      </c>
      <c r="W43" s="36">
        <f t="shared" si="4"/>
        <v>737018715</v>
      </c>
      <c r="X43" s="36">
        <f t="shared" si="4"/>
        <v>751323245</v>
      </c>
      <c r="Y43" s="36">
        <f t="shared" si="4"/>
        <v>-14304530</v>
      </c>
      <c r="Z43" s="37">
        <f>+IF(X43&lt;&gt;0,+(Y43/X43)*100,0)</f>
        <v>-1.903911544757277</v>
      </c>
      <c r="AA43" s="38">
        <f>SUM(AA39:AA42)</f>
        <v>751323245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1772820591</v>
      </c>
      <c r="D44" s="29">
        <f>+D37+D43</f>
        <v>0</v>
      </c>
      <c r="E44" s="30">
        <f t="shared" si="5"/>
        <v>569714567</v>
      </c>
      <c r="F44" s="31">
        <f t="shared" si="5"/>
        <v>1412085079</v>
      </c>
      <c r="G44" s="31">
        <f t="shared" si="5"/>
        <v>848041602</v>
      </c>
      <c r="H44" s="31">
        <f t="shared" si="5"/>
        <v>135092693</v>
      </c>
      <c r="I44" s="31">
        <f t="shared" si="5"/>
        <v>511094146</v>
      </c>
      <c r="J44" s="31">
        <f t="shared" si="5"/>
        <v>1494228441</v>
      </c>
      <c r="K44" s="31">
        <f t="shared" si="5"/>
        <v>21287576</v>
      </c>
      <c r="L44" s="31">
        <f t="shared" si="5"/>
        <v>28704605</v>
      </c>
      <c r="M44" s="31">
        <f t="shared" si="5"/>
        <v>22618344</v>
      </c>
      <c r="N44" s="31">
        <f t="shared" si="5"/>
        <v>72610525</v>
      </c>
      <c r="O44" s="31">
        <f t="shared" si="5"/>
        <v>22336928</v>
      </c>
      <c r="P44" s="31">
        <f t="shared" si="5"/>
        <v>33604494</v>
      </c>
      <c r="Q44" s="31">
        <f t="shared" si="5"/>
        <v>13428662</v>
      </c>
      <c r="R44" s="31">
        <f t="shared" si="5"/>
        <v>69370084</v>
      </c>
      <c r="S44" s="31">
        <f t="shared" si="5"/>
        <v>56508553</v>
      </c>
      <c r="T44" s="31">
        <f t="shared" si="5"/>
        <v>26095138</v>
      </c>
      <c r="U44" s="31">
        <f t="shared" si="5"/>
        <v>28822267</v>
      </c>
      <c r="V44" s="31">
        <f t="shared" si="5"/>
        <v>111425958</v>
      </c>
      <c r="W44" s="31">
        <f t="shared" si="5"/>
        <v>1747635008</v>
      </c>
      <c r="X44" s="31">
        <f t="shared" si="5"/>
        <v>1412085074</v>
      </c>
      <c r="Y44" s="31">
        <f t="shared" si="5"/>
        <v>335549934</v>
      </c>
      <c r="Z44" s="32">
        <f>+IF(X44&lt;&gt;0,+(Y44/X44)*100,0)</f>
        <v>23.76272791054231</v>
      </c>
      <c r="AA44" s="33">
        <f>+AA37+AA43</f>
        <v>1412085079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872446066</v>
      </c>
      <c r="D45" s="42">
        <f t="shared" si="6"/>
        <v>0</v>
      </c>
      <c r="E45" s="43">
        <f t="shared" si="6"/>
        <v>1478978978</v>
      </c>
      <c r="F45" s="44">
        <f t="shared" si="6"/>
        <v>897955326</v>
      </c>
      <c r="G45" s="44">
        <f t="shared" si="6"/>
        <v>1280660974</v>
      </c>
      <c r="H45" s="44">
        <f t="shared" si="6"/>
        <v>-98238816</v>
      </c>
      <c r="I45" s="44">
        <f t="shared" si="6"/>
        <v>-6312559</v>
      </c>
      <c r="J45" s="44">
        <f t="shared" si="6"/>
        <v>1176109599</v>
      </c>
      <c r="K45" s="44">
        <f t="shared" si="6"/>
        <v>-103731</v>
      </c>
      <c r="L45" s="44">
        <f t="shared" si="6"/>
        <v>-3910201</v>
      </c>
      <c r="M45" s="44">
        <f t="shared" si="6"/>
        <v>-27516387</v>
      </c>
      <c r="N45" s="44">
        <f t="shared" si="6"/>
        <v>-31530319</v>
      </c>
      <c r="O45" s="44">
        <f t="shared" si="6"/>
        <v>6134680</v>
      </c>
      <c r="P45" s="44">
        <f t="shared" si="6"/>
        <v>-25831379</v>
      </c>
      <c r="Q45" s="44">
        <f t="shared" si="6"/>
        <v>-97227631</v>
      </c>
      <c r="R45" s="44">
        <f t="shared" si="6"/>
        <v>-116924330</v>
      </c>
      <c r="S45" s="44">
        <f t="shared" si="6"/>
        <v>-43518108</v>
      </c>
      <c r="T45" s="44">
        <f t="shared" si="6"/>
        <v>113686470</v>
      </c>
      <c r="U45" s="44">
        <f t="shared" si="6"/>
        <v>-19271541</v>
      </c>
      <c r="V45" s="44">
        <f t="shared" si="6"/>
        <v>50896821</v>
      </c>
      <c r="W45" s="44">
        <f t="shared" si="6"/>
        <v>1078551771</v>
      </c>
      <c r="X45" s="44">
        <f t="shared" si="6"/>
        <v>897955338</v>
      </c>
      <c r="Y45" s="44">
        <f t="shared" si="6"/>
        <v>180596433</v>
      </c>
      <c r="Z45" s="45">
        <f>+IF(X45&lt;&gt;0,+(Y45/X45)*100,0)</f>
        <v>20.111961626314205</v>
      </c>
      <c r="AA45" s="46">
        <f>+AA26-AA44</f>
        <v>897955326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218571123</v>
      </c>
      <c r="D47" s="18"/>
      <c r="E47" s="19">
        <v>1578354886</v>
      </c>
      <c r="F47" s="20">
        <v>182764991</v>
      </c>
      <c r="G47" s="20">
        <v>160041069</v>
      </c>
      <c r="H47" s="20">
        <v>-347818385</v>
      </c>
      <c r="I47" s="20">
        <v>3857133</v>
      </c>
      <c r="J47" s="20">
        <v>-183920183</v>
      </c>
      <c r="K47" s="20">
        <v>-34999298</v>
      </c>
      <c r="L47" s="20">
        <v>296288326</v>
      </c>
      <c r="M47" s="20">
        <v>-235105547</v>
      </c>
      <c r="N47" s="20">
        <v>26183481</v>
      </c>
      <c r="O47" s="20">
        <v>773817</v>
      </c>
      <c r="P47" s="20">
        <v>-23578787</v>
      </c>
      <c r="Q47" s="20">
        <v>-55350742</v>
      </c>
      <c r="R47" s="20">
        <v>-78155712</v>
      </c>
      <c r="S47" s="20">
        <v>-11245041</v>
      </c>
      <c r="T47" s="20">
        <v>24363702</v>
      </c>
      <c r="U47" s="20">
        <v>-15583411</v>
      </c>
      <c r="V47" s="20">
        <v>-2464750</v>
      </c>
      <c r="W47" s="20">
        <v>-238357164</v>
      </c>
      <c r="X47" s="20">
        <v>182764991</v>
      </c>
      <c r="Y47" s="20">
        <v>-421122155</v>
      </c>
      <c r="Z47" s="47">
        <v>-230.41729857333561</v>
      </c>
      <c r="AA47" s="22">
        <v>182764991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218571123</v>
      </c>
      <c r="D50" s="50">
        <f t="shared" ref="D50:Y50" si="7">SUM(D47:D49)</f>
        <v>0</v>
      </c>
      <c r="E50" s="51">
        <f t="shared" si="7"/>
        <v>1578354886</v>
      </c>
      <c r="F50" s="52">
        <f t="shared" si="7"/>
        <v>182764991</v>
      </c>
      <c r="G50" s="52">
        <f t="shared" si="7"/>
        <v>160041069</v>
      </c>
      <c r="H50" s="52">
        <f t="shared" si="7"/>
        <v>-347818385</v>
      </c>
      <c r="I50" s="52">
        <f t="shared" si="7"/>
        <v>3857133</v>
      </c>
      <c r="J50" s="52">
        <f t="shared" si="7"/>
        <v>-183920183</v>
      </c>
      <c r="K50" s="52">
        <f t="shared" si="7"/>
        <v>-34999298</v>
      </c>
      <c r="L50" s="52">
        <f t="shared" si="7"/>
        <v>296288326</v>
      </c>
      <c r="M50" s="52">
        <f t="shared" si="7"/>
        <v>-235105547</v>
      </c>
      <c r="N50" s="52">
        <f t="shared" si="7"/>
        <v>26183481</v>
      </c>
      <c r="O50" s="52">
        <f t="shared" si="7"/>
        <v>773817</v>
      </c>
      <c r="P50" s="52">
        <f t="shared" si="7"/>
        <v>-23578787</v>
      </c>
      <c r="Q50" s="52">
        <f t="shared" si="7"/>
        <v>-55350742</v>
      </c>
      <c r="R50" s="52">
        <f t="shared" si="7"/>
        <v>-78155712</v>
      </c>
      <c r="S50" s="52">
        <f t="shared" si="7"/>
        <v>-11245041</v>
      </c>
      <c r="T50" s="52">
        <f t="shared" si="7"/>
        <v>24363702</v>
      </c>
      <c r="U50" s="52">
        <f t="shared" si="7"/>
        <v>-15583411</v>
      </c>
      <c r="V50" s="52">
        <f t="shared" si="7"/>
        <v>-2464750</v>
      </c>
      <c r="W50" s="52">
        <f t="shared" si="7"/>
        <v>-238357164</v>
      </c>
      <c r="X50" s="52">
        <f t="shared" si="7"/>
        <v>182764991</v>
      </c>
      <c r="Y50" s="52">
        <f t="shared" si="7"/>
        <v>-421122155</v>
      </c>
      <c r="Z50" s="53">
        <f>+IF(X50&lt;&gt;0,+(Y50/X50)*100,0)</f>
        <v>-230.41729857333561</v>
      </c>
      <c r="AA50" s="54">
        <f>SUM(AA47:AA49)</f>
        <v>182764991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554286608</v>
      </c>
      <c r="D7" s="18"/>
      <c r="E7" s="19">
        <v>470204916</v>
      </c>
      <c r="F7" s="20">
        <v>576625010</v>
      </c>
      <c r="G7" s="20">
        <v>583625235</v>
      </c>
      <c r="H7" s="20">
        <v>-5535505</v>
      </c>
      <c r="I7" s="20">
        <v>12671481</v>
      </c>
      <c r="J7" s="20">
        <v>590761211</v>
      </c>
      <c r="K7" s="20">
        <v>11560268</v>
      </c>
      <c r="L7" s="20">
        <v>11447332</v>
      </c>
      <c r="M7" s="20">
        <v>11385860</v>
      </c>
      <c r="N7" s="20">
        <v>34393460</v>
      </c>
      <c r="O7" s="20">
        <v>13379111</v>
      </c>
      <c r="P7" s="20">
        <v>9847364</v>
      </c>
      <c r="Q7" s="20">
        <v>11175825</v>
      </c>
      <c r="R7" s="20">
        <v>34402300</v>
      </c>
      <c r="S7" s="20">
        <v>9605625</v>
      </c>
      <c r="T7" s="20">
        <v>5974711</v>
      </c>
      <c r="U7" s="20">
        <v>6131997</v>
      </c>
      <c r="V7" s="20">
        <v>21712333</v>
      </c>
      <c r="W7" s="20">
        <v>681269304</v>
      </c>
      <c r="X7" s="20">
        <v>576625010</v>
      </c>
      <c r="Y7" s="20">
        <v>104644294</v>
      </c>
      <c r="Z7" s="21">
        <v>18.147720300928327</v>
      </c>
      <c r="AA7" s="22">
        <v>576625010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250938945</v>
      </c>
      <c r="D11" s="18"/>
      <c r="E11" s="19">
        <v>25241788</v>
      </c>
      <c r="F11" s="20">
        <v>252396238</v>
      </c>
      <c r="G11" s="24">
        <v>252864785</v>
      </c>
      <c r="H11" s="24">
        <v>2144181</v>
      </c>
      <c r="I11" s="24">
        <v>1936577</v>
      </c>
      <c r="J11" s="20">
        <v>256945543</v>
      </c>
      <c r="K11" s="24">
        <v>2892249</v>
      </c>
      <c r="L11" s="24">
        <v>2046114</v>
      </c>
      <c r="M11" s="20">
        <v>4517088</v>
      </c>
      <c r="N11" s="24">
        <v>9455451</v>
      </c>
      <c r="O11" s="24">
        <v>1942893</v>
      </c>
      <c r="P11" s="24">
        <v>3380010</v>
      </c>
      <c r="Q11" s="20">
        <v>2501118</v>
      </c>
      <c r="R11" s="24">
        <v>7824021</v>
      </c>
      <c r="S11" s="24">
        <v>2606432</v>
      </c>
      <c r="T11" s="20">
        <v>3110363</v>
      </c>
      <c r="U11" s="24">
        <v>1363690</v>
      </c>
      <c r="V11" s="24">
        <v>7080485</v>
      </c>
      <c r="W11" s="24">
        <v>281305500</v>
      </c>
      <c r="X11" s="20">
        <v>252396238</v>
      </c>
      <c r="Y11" s="24">
        <v>28909262</v>
      </c>
      <c r="Z11" s="25">
        <v>11.453919531082709</v>
      </c>
      <c r="AA11" s="26">
        <v>252396238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805225553</v>
      </c>
      <c r="D13" s="29">
        <f>SUM(D6:D12)</f>
        <v>0</v>
      </c>
      <c r="E13" s="30">
        <f t="shared" si="0"/>
        <v>495446704</v>
      </c>
      <c r="F13" s="31">
        <f t="shared" si="0"/>
        <v>829021248</v>
      </c>
      <c r="G13" s="31">
        <f t="shared" si="0"/>
        <v>836490020</v>
      </c>
      <c r="H13" s="31">
        <f t="shared" si="0"/>
        <v>-3391324</v>
      </c>
      <c r="I13" s="31">
        <f t="shared" si="0"/>
        <v>14608058</v>
      </c>
      <c r="J13" s="31">
        <f t="shared" si="0"/>
        <v>847706754</v>
      </c>
      <c r="K13" s="31">
        <f t="shared" si="0"/>
        <v>14452517</v>
      </c>
      <c r="L13" s="31">
        <f t="shared" si="0"/>
        <v>13493446</v>
      </c>
      <c r="M13" s="31">
        <f t="shared" si="0"/>
        <v>15902948</v>
      </c>
      <c r="N13" s="31">
        <f t="shared" si="0"/>
        <v>43848911</v>
      </c>
      <c r="O13" s="31">
        <f t="shared" si="0"/>
        <v>15322004</v>
      </c>
      <c r="P13" s="31">
        <f t="shared" si="0"/>
        <v>13227374</v>
      </c>
      <c r="Q13" s="31">
        <f t="shared" si="0"/>
        <v>13676943</v>
      </c>
      <c r="R13" s="31">
        <f t="shared" si="0"/>
        <v>42226321</v>
      </c>
      <c r="S13" s="31">
        <f t="shared" si="0"/>
        <v>12212057</v>
      </c>
      <c r="T13" s="31">
        <f t="shared" si="0"/>
        <v>9085074</v>
      </c>
      <c r="U13" s="31">
        <f t="shared" si="0"/>
        <v>7495687</v>
      </c>
      <c r="V13" s="31">
        <f t="shared" si="0"/>
        <v>28792818</v>
      </c>
      <c r="W13" s="31">
        <f t="shared" si="0"/>
        <v>962574804</v>
      </c>
      <c r="X13" s="31">
        <f t="shared" si="0"/>
        <v>829021248</v>
      </c>
      <c r="Y13" s="31">
        <f t="shared" si="0"/>
        <v>133553556</v>
      </c>
      <c r="Z13" s="32">
        <f>+IF(X13&lt;&gt;0,+(Y13/X13)*100,0)</f>
        <v>16.10978685072255</v>
      </c>
      <c r="AA13" s="33">
        <f>SUM(AA6:AA12)</f>
        <v>829021248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1119942029</v>
      </c>
      <c r="D17" s="18"/>
      <c r="E17" s="19">
        <v>1230812814</v>
      </c>
      <c r="F17" s="20">
        <v>1164225756</v>
      </c>
      <c r="G17" s="24">
        <v>1158502424</v>
      </c>
      <c r="H17" s="24">
        <v>-38982713</v>
      </c>
      <c r="I17" s="24">
        <v>-217599</v>
      </c>
      <c r="J17" s="20">
        <v>1119302112</v>
      </c>
      <c r="K17" s="24">
        <v>-30547</v>
      </c>
      <c r="L17" s="24">
        <v>-217599</v>
      </c>
      <c r="M17" s="20">
        <v>14104944</v>
      </c>
      <c r="N17" s="24">
        <v>13856798</v>
      </c>
      <c r="O17" s="24">
        <v>653848</v>
      </c>
      <c r="P17" s="24">
        <v>841677</v>
      </c>
      <c r="Q17" s="20">
        <v>-218283</v>
      </c>
      <c r="R17" s="24">
        <v>1277242</v>
      </c>
      <c r="S17" s="24">
        <v>-218565</v>
      </c>
      <c r="T17" s="20">
        <v>-204975</v>
      </c>
      <c r="U17" s="24">
        <v>162699</v>
      </c>
      <c r="V17" s="24">
        <v>-260841</v>
      </c>
      <c r="W17" s="24">
        <v>1134175311</v>
      </c>
      <c r="X17" s="20">
        <v>1164225756</v>
      </c>
      <c r="Y17" s="24">
        <v>-30050445</v>
      </c>
      <c r="Z17" s="25">
        <v>-2.5811527399330272</v>
      </c>
      <c r="AA17" s="26">
        <v>1164225756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1119942029</v>
      </c>
      <c r="D25" s="29">
        <f t="shared" ref="D25:Y25" si="1">SUM(D15:D24)</f>
        <v>0</v>
      </c>
      <c r="E25" s="35">
        <f t="shared" si="1"/>
        <v>1230812814</v>
      </c>
      <c r="F25" s="36">
        <f t="shared" si="1"/>
        <v>1164225756</v>
      </c>
      <c r="G25" s="36">
        <f t="shared" si="1"/>
        <v>1158502424</v>
      </c>
      <c r="H25" s="36">
        <f t="shared" si="1"/>
        <v>-38982713</v>
      </c>
      <c r="I25" s="36">
        <f t="shared" si="1"/>
        <v>-217599</v>
      </c>
      <c r="J25" s="36">
        <f t="shared" si="1"/>
        <v>1119302112</v>
      </c>
      <c r="K25" s="36">
        <f t="shared" si="1"/>
        <v>-30547</v>
      </c>
      <c r="L25" s="36">
        <f t="shared" si="1"/>
        <v>-217599</v>
      </c>
      <c r="M25" s="36">
        <f t="shared" si="1"/>
        <v>14104944</v>
      </c>
      <c r="N25" s="36">
        <f t="shared" si="1"/>
        <v>13856798</v>
      </c>
      <c r="O25" s="36">
        <f t="shared" si="1"/>
        <v>653848</v>
      </c>
      <c r="P25" s="36">
        <f t="shared" si="1"/>
        <v>841677</v>
      </c>
      <c r="Q25" s="36">
        <f t="shared" si="1"/>
        <v>-218283</v>
      </c>
      <c r="R25" s="36">
        <f t="shared" si="1"/>
        <v>1277242</v>
      </c>
      <c r="S25" s="36">
        <f t="shared" si="1"/>
        <v>-218565</v>
      </c>
      <c r="T25" s="36">
        <f t="shared" si="1"/>
        <v>-204975</v>
      </c>
      <c r="U25" s="36">
        <f t="shared" si="1"/>
        <v>162699</v>
      </c>
      <c r="V25" s="36">
        <f t="shared" si="1"/>
        <v>-260841</v>
      </c>
      <c r="W25" s="36">
        <f t="shared" si="1"/>
        <v>1134175311</v>
      </c>
      <c r="X25" s="36">
        <f t="shared" si="1"/>
        <v>1164225756</v>
      </c>
      <c r="Y25" s="36">
        <f t="shared" si="1"/>
        <v>-30050445</v>
      </c>
      <c r="Z25" s="37">
        <f>+IF(X25&lt;&gt;0,+(Y25/X25)*100,0)</f>
        <v>-2.5811527399330272</v>
      </c>
      <c r="AA25" s="38">
        <f>SUM(AA15:AA24)</f>
        <v>1164225756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1925167582</v>
      </c>
      <c r="D26" s="29">
        <f>+D13+D25</f>
        <v>0</v>
      </c>
      <c r="E26" s="30">
        <f t="shared" si="2"/>
        <v>1726259518</v>
      </c>
      <c r="F26" s="31">
        <f t="shared" si="2"/>
        <v>1993247004</v>
      </c>
      <c r="G26" s="31">
        <f t="shared" si="2"/>
        <v>1994992444</v>
      </c>
      <c r="H26" s="31">
        <f t="shared" si="2"/>
        <v>-42374037</v>
      </c>
      <c r="I26" s="31">
        <f t="shared" si="2"/>
        <v>14390459</v>
      </c>
      <c r="J26" s="31">
        <f t="shared" si="2"/>
        <v>1967008866</v>
      </c>
      <c r="K26" s="31">
        <f t="shared" si="2"/>
        <v>14421970</v>
      </c>
      <c r="L26" s="31">
        <f t="shared" si="2"/>
        <v>13275847</v>
      </c>
      <c r="M26" s="31">
        <f t="shared" si="2"/>
        <v>30007892</v>
      </c>
      <c r="N26" s="31">
        <f t="shared" si="2"/>
        <v>57705709</v>
      </c>
      <c r="O26" s="31">
        <f t="shared" si="2"/>
        <v>15975852</v>
      </c>
      <c r="P26" s="31">
        <f t="shared" si="2"/>
        <v>14069051</v>
      </c>
      <c r="Q26" s="31">
        <f t="shared" si="2"/>
        <v>13458660</v>
      </c>
      <c r="R26" s="31">
        <f t="shared" si="2"/>
        <v>43503563</v>
      </c>
      <c r="S26" s="31">
        <f t="shared" si="2"/>
        <v>11993492</v>
      </c>
      <c r="T26" s="31">
        <f t="shared" si="2"/>
        <v>8880099</v>
      </c>
      <c r="U26" s="31">
        <f t="shared" si="2"/>
        <v>7658386</v>
      </c>
      <c r="V26" s="31">
        <f t="shared" si="2"/>
        <v>28531977</v>
      </c>
      <c r="W26" s="31">
        <f t="shared" si="2"/>
        <v>2096750115</v>
      </c>
      <c r="X26" s="31">
        <f t="shared" si="2"/>
        <v>1993247004</v>
      </c>
      <c r="Y26" s="31">
        <f t="shared" si="2"/>
        <v>103503111</v>
      </c>
      <c r="Z26" s="32">
        <f>+IF(X26&lt;&gt;0,+(Y26/X26)*100,0)</f>
        <v>5.1926886528509737</v>
      </c>
      <c r="AA26" s="33">
        <f>+AA13+AA25</f>
        <v>1993247004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318201340</v>
      </c>
      <c r="D34" s="18"/>
      <c r="E34" s="19">
        <v>329201401</v>
      </c>
      <c r="F34" s="20">
        <v>318201340</v>
      </c>
      <c r="G34" s="20">
        <v>328001401</v>
      </c>
      <c r="H34" s="20">
        <v>-9800061</v>
      </c>
      <c r="I34" s="20"/>
      <c r="J34" s="20">
        <v>318201340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318201340</v>
      </c>
      <c r="X34" s="20">
        <v>318201340</v>
      </c>
      <c r="Y34" s="20"/>
      <c r="Z34" s="21"/>
      <c r="AA34" s="22">
        <v>318201340</v>
      </c>
    </row>
    <row r="35" spans="1:27" x14ac:dyDescent="0.25">
      <c r="A35" s="23" t="s">
        <v>39</v>
      </c>
      <c r="B35" s="17" t="s">
        <v>32</v>
      </c>
      <c r="C35" s="18">
        <v>199099422</v>
      </c>
      <c r="D35" s="18"/>
      <c r="E35" s="19">
        <v>126126594</v>
      </c>
      <c r="F35" s="20">
        <v>199099423</v>
      </c>
      <c r="G35" s="20">
        <v>183089834</v>
      </c>
      <c r="H35" s="20">
        <v>20837987</v>
      </c>
      <c r="I35" s="20">
        <v>2493113</v>
      </c>
      <c r="J35" s="20">
        <v>206420934</v>
      </c>
      <c r="K35" s="20">
        <v>2310725</v>
      </c>
      <c r="L35" s="20">
        <v>2255783</v>
      </c>
      <c r="M35" s="20">
        <v>2271461</v>
      </c>
      <c r="N35" s="20">
        <v>6837969</v>
      </c>
      <c r="O35" s="20">
        <v>-736144</v>
      </c>
      <c r="P35" s="20">
        <v>2518012</v>
      </c>
      <c r="Q35" s="20">
        <v>2373063</v>
      </c>
      <c r="R35" s="20">
        <v>4154931</v>
      </c>
      <c r="S35" s="20">
        <v>1484059</v>
      </c>
      <c r="T35" s="20">
        <v>2050537</v>
      </c>
      <c r="U35" s="20">
        <v>-2105879</v>
      </c>
      <c r="V35" s="20">
        <v>1428717</v>
      </c>
      <c r="W35" s="20">
        <v>218842551</v>
      </c>
      <c r="X35" s="20">
        <v>199099423</v>
      </c>
      <c r="Y35" s="20">
        <v>19743128</v>
      </c>
      <c r="Z35" s="21">
        <v>9.9162155783846746</v>
      </c>
      <c r="AA35" s="22">
        <v>199099423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517300762</v>
      </c>
      <c r="D37" s="29">
        <f t="shared" ref="D37:Y37" si="3">SUM(D29:D36)</f>
        <v>0</v>
      </c>
      <c r="E37" s="30">
        <f t="shared" si="3"/>
        <v>455327995</v>
      </c>
      <c r="F37" s="31">
        <f t="shared" si="3"/>
        <v>517300763</v>
      </c>
      <c r="G37" s="31">
        <f t="shared" si="3"/>
        <v>511091235</v>
      </c>
      <c r="H37" s="31">
        <f t="shared" si="3"/>
        <v>11037926</v>
      </c>
      <c r="I37" s="31">
        <f t="shared" si="3"/>
        <v>2493113</v>
      </c>
      <c r="J37" s="31">
        <f t="shared" si="3"/>
        <v>524622274</v>
      </c>
      <c r="K37" s="31">
        <f t="shared" si="3"/>
        <v>2310725</v>
      </c>
      <c r="L37" s="31">
        <f t="shared" si="3"/>
        <v>2255783</v>
      </c>
      <c r="M37" s="31">
        <f t="shared" si="3"/>
        <v>2271461</v>
      </c>
      <c r="N37" s="31">
        <f t="shared" si="3"/>
        <v>6837969</v>
      </c>
      <c r="O37" s="31">
        <f t="shared" si="3"/>
        <v>-736144</v>
      </c>
      <c r="P37" s="31">
        <f t="shared" si="3"/>
        <v>2518012</v>
      </c>
      <c r="Q37" s="31">
        <f t="shared" si="3"/>
        <v>2373063</v>
      </c>
      <c r="R37" s="31">
        <f t="shared" si="3"/>
        <v>4154931</v>
      </c>
      <c r="S37" s="31">
        <f t="shared" si="3"/>
        <v>1484059</v>
      </c>
      <c r="T37" s="31">
        <f t="shared" si="3"/>
        <v>2050537</v>
      </c>
      <c r="U37" s="31">
        <f t="shared" si="3"/>
        <v>-2105879</v>
      </c>
      <c r="V37" s="31">
        <f t="shared" si="3"/>
        <v>1428717</v>
      </c>
      <c r="W37" s="31">
        <f t="shared" si="3"/>
        <v>537043891</v>
      </c>
      <c r="X37" s="31">
        <f t="shared" si="3"/>
        <v>517300763</v>
      </c>
      <c r="Y37" s="31">
        <f t="shared" si="3"/>
        <v>19743128</v>
      </c>
      <c r="Z37" s="32">
        <f>+IF(X37&lt;&gt;0,+(Y37/X37)*100,0)</f>
        <v>3.8165665725105455</v>
      </c>
      <c r="AA37" s="33">
        <f>SUM(AA29:AA36)</f>
        <v>517300763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111144161</v>
      </c>
      <c r="D40" s="18"/>
      <c r="E40" s="19">
        <v>86746142</v>
      </c>
      <c r="F40" s="20">
        <v>109143962</v>
      </c>
      <c r="G40" s="20">
        <v>89746342</v>
      </c>
      <c r="H40" s="20">
        <v>21397819</v>
      </c>
      <c r="I40" s="20"/>
      <c r="J40" s="20">
        <v>111144161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111144161</v>
      </c>
      <c r="X40" s="20">
        <v>109143962</v>
      </c>
      <c r="Y40" s="20">
        <v>2000199</v>
      </c>
      <c r="Z40" s="21">
        <v>1.8326245111021349</v>
      </c>
      <c r="AA40" s="22">
        <v>109143962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111144161</v>
      </c>
      <c r="D43" s="29">
        <f t="shared" ref="D43:Y43" si="4">SUM(D39:D42)</f>
        <v>0</v>
      </c>
      <c r="E43" s="35">
        <f t="shared" si="4"/>
        <v>86746142</v>
      </c>
      <c r="F43" s="36">
        <f t="shared" si="4"/>
        <v>109143962</v>
      </c>
      <c r="G43" s="36">
        <f t="shared" si="4"/>
        <v>89746342</v>
      </c>
      <c r="H43" s="36">
        <f t="shared" si="4"/>
        <v>21397819</v>
      </c>
      <c r="I43" s="36">
        <f t="shared" si="4"/>
        <v>0</v>
      </c>
      <c r="J43" s="36">
        <f t="shared" si="4"/>
        <v>111144161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111144161</v>
      </c>
      <c r="X43" s="36">
        <f t="shared" si="4"/>
        <v>109143962</v>
      </c>
      <c r="Y43" s="36">
        <f t="shared" si="4"/>
        <v>2000199</v>
      </c>
      <c r="Z43" s="37">
        <f>+IF(X43&lt;&gt;0,+(Y43/X43)*100,0)</f>
        <v>1.8326245111021349</v>
      </c>
      <c r="AA43" s="38">
        <f>SUM(AA39:AA42)</f>
        <v>109143962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628444923</v>
      </c>
      <c r="D44" s="29">
        <f>+D37+D43</f>
        <v>0</v>
      </c>
      <c r="E44" s="30">
        <f t="shared" si="5"/>
        <v>542074137</v>
      </c>
      <c r="F44" s="31">
        <f t="shared" si="5"/>
        <v>626444725</v>
      </c>
      <c r="G44" s="31">
        <f t="shared" si="5"/>
        <v>600837577</v>
      </c>
      <c r="H44" s="31">
        <f t="shared" si="5"/>
        <v>32435745</v>
      </c>
      <c r="I44" s="31">
        <f t="shared" si="5"/>
        <v>2493113</v>
      </c>
      <c r="J44" s="31">
        <f t="shared" si="5"/>
        <v>635766435</v>
      </c>
      <c r="K44" s="31">
        <f t="shared" si="5"/>
        <v>2310725</v>
      </c>
      <c r="L44" s="31">
        <f t="shared" si="5"/>
        <v>2255783</v>
      </c>
      <c r="M44" s="31">
        <f t="shared" si="5"/>
        <v>2271461</v>
      </c>
      <c r="N44" s="31">
        <f t="shared" si="5"/>
        <v>6837969</v>
      </c>
      <c r="O44" s="31">
        <f t="shared" si="5"/>
        <v>-736144</v>
      </c>
      <c r="P44" s="31">
        <f t="shared" si="5"/>
        <v>2518012</v>
      </c>
      <c r="Q44" s="31">
        <f t="shared" si="5"/>
        <v>2373063</v>
      </c>
      <c r="R44" s="31">
        <f t="shared" si="5"/>
        <v>4154931</v>
      </c>
      <c r="S44" s="31">
        <f t="shared" si="5"/>
        <v>1484059</v>
      </c>
      <c r="T44" s="31">
        <f t="shared" si="5"/>
        <v>2050537</v>
      </c>
      <c r="U44" s="31">
        <f t="shared" si="5"/>
        <v>-2105879</v>
      </c>
      <c r="V44" s="31">
        <f t="shared" si="5"/>
        <v>1428717</v>
      </c>
      <c r="W44" s="31">
        <f t="shared" si="5"/>
        <v>648188052</v>
      </c>
      <c r="X44" s="31">
        <f t="shared" si="5"/>
        <v>626444725</v>
      </c>
      <c r="Y44" s="31">
        <f t="shared" si="5"/>
        <v>21743327</v>
      </c>
      <c r="Z44" s="32">
        <f>+IF(X44&lt;&gt;0,+(Y44/X44)*100,0)</f>
        <v>3.4709091053484409</v>
      </c>
      <c r="AA44" s="33">
        <f>+AA37+AA43</f>
        <v>626444725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1296722659</v>
      </c>
      <c r="D45" s="42">
        <f t="shared" si="6"/>
        <v>0</v>
      </c>
      <c r="E45" s="43">
        <f t="shared" si="6"/>
        <v>1184185381</v>
      </c>
      <c r="F45" s="44">
        <f t="shared" si="6"/>
        <v>1366802279</v>
      </c>
      <c r="G45" s="44">
        <f t="shared" si="6"/>
        <v>1394154867</v>
      </c>
      <c r="H45" s="44">
        <f t="shared" si="6"/>
        <v>-74809782</v>
      </c>
      <c r="I45" s="44">
        <f t="shared" si="6"/>
        <v>11897346</v>
      </c>
      <c r="J45" s="44">
        <f t="shared" si="6"/>
        <v>1331242431</v>
      </c>
      <c r="K45" s="44">
        <f t="shared" si="6"/>
        <v>12111245</v>
      </c>
      <c r="L45" s="44">
        <f t="shared" si="6"/>
        <v>11020064</v>
      </c>
      <c r="M45" s="44">
        <f t="shared" si="6"/>
        <v>27736431</v>
      </c>
      <c r="N45" s="44">
        <f t="shared" si="6"/>
        <v>50867740</v>
      </c>
      <c r="O45" s="44">
        <f t="shared" si="6"/>
        <v>16711996</v>
      </c>
      <c r="P45" s="44">
        <f t="shared" si="6"/>
        <v>11551039</v>
      </c>
      <c r="Q45" s="44">
        <f t="shared" si="6"/>
        <v>11085597</v>
      </c>
      <c r="R45" s="44">
        <f t="shared" si="6"/>
        <v>39348632</v>
      </c>
      <c r="S45" s="44">
        <f t="shared" si="6"/>
        <v>10509433</v>
      </c>
      <c r="T45" s="44">
        <f t="shared" si="6"/>
        <v>6829562</v>
      </c>
      <c r="U45" s="44">
        <f t="shared" si="6"/>
        <v>9764265</v>
      </c>
      <c r="V45" s="44">
        <f t="shared" si="6"/>
        <v>27103260</v>
      </c>
      <c r="W45" s="44">
        <f t="shared" si="6"/>
        <v>1448562063</v>
      </c>
      <c r="X45" s="44">
        <f t="shared" si="6"/>
        <v>1366802279</v>
      </c>
      <c r="Y45" s="44">
        <f t="shared" si="6"/>
        <v>81759784</v>
      </c>
      <c r="Z45" s="45">
        <f>+IF(X45&lt;&gt;0,+(Y45/X45)*100,0)</f>
        <v>5.9818296513097922</v>
      </c>
      <c r="AA45" s="46">
        <f>+AA26-AA44</f>
        <v>1366802279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445882236</v>
      </c>
      <c r="D47" s="18"/>
      <c r="E47" s="19">
        <v>592299710</v>
      </c>
      <c r="F47" s="20">
        <v>573291890</v>
      </c>
      <c r="G47" s="20">
        <v>625251190</v>
      </c>
      <c r="H47" s="20">
        <v>-91248959</v>
      </c>
      <c r="I47" s="20">
        <v>-4080993</v>
      </c>
      <c r="J47" s="20">
        <v>529921238</v>
      </c>
      <c r="K47" s="20">
        <v>-17243868</v>
      </c>
      <c r="L47" s="20">
        <v>-15094146</v>
      </c>
      <c r="M47" s="20">
        <v>49781268</v>
      </c>
      <c r="N47" s="20">
        <v>17443254</v>
      </c>
      <c r="O47" s="20">
        <v>13885902</v>
      </c>
      <c r="P47" s="20">
        <v>-12587601</v>
      </c>
      <c r="Q47" s="20">
        <v>32403267</v>
      </c>
      <c r="R47" s="20">
        <v>33701568</v>
      </c>
      <c r="S47" s="20">
        <v>-10262848</v>
      </c>
      <c r="T47" s="20">
        <v>-29485500</v>
      </c>
      <c r="U47" s="20">
        <v>-141131</v>
      </c>
      <c r="V47" s="20">
        <v>-39889479</v>
      </c>
      <c r="W47" s="20">
        <v>541176581</v>
      </c>
      <c r="X47" s="20">
        <v>573291890</v>
      </c>
      <c r="Y47" s="20">
        <v>-32115309</v>
      </c>
      <c r="Z47" s="47">
        <v>-5.6019123173014007</v>
      </c>
      <c r="AA47" s="22">
        <v>573291890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445882236</v>
      </c>
      <c r="D50" s="50">
        <f t="shared" ref="D50:Y50" si="7">SUM(D47:D49)</f>
        <v>0</v>
      </c>
      <c r="E50" s="51">
        <f t="shared" si="7"/>
        <v>592299710</v>
      </c>
      <c r="F50" s="52">
        <f t="shared" si="7"/>
        <v>573291890</v>
      </c>
      <c r="G50" s="52">
        <f t="shared" si="7"/>
        <v>625251190</v>
      </c>
      <c r="H50" s="52">
        <f t="shared" si="7"/>
        <v>-91248959</v>
      </c>
      <c r="I50" s="52">
        <f t="shared" si="7"/>
        <v>-4080993</v>
      </c>
      <c r="J50" s="52">
        <f t="shared" si="7"/>
        <v>529921238</v>
      </c>
      <c r="K50" s="52">
        <f t="shared" si="7"/>
        <v>-17243868</v>
      </c>
      <c r="L50" s="52">
        <f t="shared" si="7"/>
        <v>-15094146</v>
      </c>
      <c r="M50" s="52">
        <f t="shared" si="7"/>
        <v>49781268</v>
      </c>
      <c r="N50" s="52">
        <f t="shared" si="7"/>
        <v>17443254</v>
      </c>
      <c r="O50" s="52">
        <f t="shared" si="7"/>
        <v>13885902</v>
      </c>
      <c r="P50" s="52">
        <f t="shared" si="7"/>
        <v>-12587601</v>
      </c>
      <c r="Q50" s="52">
        <f t="shared" si="7"/>
        <v>32403267</v>
      </c>
      <c r="R50" s="52">
        <f t="shared" si="7"/>
        <v>33701568</v>
      </c>
      <c r="S50" s="52">
        <f t="shared" si="7"/>
        <v>-10262848</v>
      </c>
      <c r="T50" s="52">
        <f t="shared" si="7"/>
        <v>-29485500</v>
      </c>
      <c r="U50" s="52">
        <f t="shared" si="7"/>
        <v>-141131</v>
      </c>
      <c r="V50" s="52">
        <f t="shared" si="7"/>
        <v>-39889479</v>
      </c>
      <c r="W50" s="52">
        <f t="shared" si="7"/>
        <v>541176581</v>
      </c>
      <c r="X50" s="52">
        <f t="shared" si="7"/>
        <v>573291890</v>
      </c>
      <c r="Y50" s="52">
        <f t="shared" si="7"/>
        <v>-32115309</v>
      </c>
      <c r="Z50" s="53">
        <f>+IF(X50&lt;&gt;0,+(Y50/X50)*100,0)</f>
        <v>-5.6019123173014007</v>
      </c>
      <c r="AA50" s="54">
        <f>SUM(AA47:AA49)</f>
        <v>573291890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62613200</v>
      </c>
      <c r="F6" s="20">
        <v>62613260</v>
      </c>
      <c r="G6" s="20"/>
      <c r="H6" s="20"/>
      <c r="I6" s="20">
        <v>60</v>
      </c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62613260</v>
      </c>
      <c r="Y6" s="20">
        <v>-62613200</v>
      </c>
      <c r="Z6" s="21">
        <v>-99.999904173652681</v>
      </c>
      <c r="AA6" s="22">
        <v>62613260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-87744350</v>
      </c>
      <c r="F7" s="20">
        <v>-125371450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-125371450</v>
      </c>
      <c r="Y7" s="20">
        <v>125371450</v>
      </c>
      <c r="Z7" s="21">
        <v>-100</v>
      </c>
      <c r="AA7" s="22">
        <v>-125371450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-28223550</v>
      </c>
      <c r="F10" s="20">
        <v>-28223555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-28223550</v>
      </c>
      <c r="Y10" s="20">
        <v>28223550</v>
      </c>
      <c r="Z10" s="21">
        <v>-100</v>
      </c>
      <c r="AA10" s="22">
        <v>-28223555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12575220</v>
      </c>
      <c r="F11" s="20">
        <v>36785060</v>
      </c>
      <c r="G11" s="24"/>
      <c r="H11" s="24">
        <v>16591604</v>
      </c>
      <c r="I11" s="24">
        <v>117231052</v>
      </c>
      <c r="J11" s="20">
        <v>133822656</v>
      </c>
      <c r="K11" s="24">
        <v>1801629</v>
      </c>
      <c r="L11" s="24">
        <v>-4277768</v>
      </c>
      <c r="M11" s="20">
        <v>2723973</v>
      </c>
      <c r="N11" s="24">
        <v>247834</v>
      </c>
      <c r="O11" s="24">
        <v>2225836</v>
      </c>
      <c r="P11" s="24">
        <v>-3072050</v>
      </c>
      <c r="Q11" s="20">
        <v>-95253</v>
      </c>
      <c r="R11" s="24">
        <v>-941467</v>
      </c>
      <c r="S11" s="24">
        <v>1390233</v>
      </c>
      <c r="T11" s="20">
        <v>-3073455</v>
      </c>
      <c r="U11" s="24">
        <v>2261642</v>
      </c>
      <c r="V11" s="24">
        <v>578420</v>
      </c>
      <c r="W11" s="24">
        <v>133707443</v>
      </c>
      <c r="X11" s="20">
        <v>36785060</v>
      </c>
      <c r="Y11" s="24">
        <v>96922383</v>
      </c>
      <c r="Z11" s="25">
        <v>263.48300913468677</v>
      </c>
      <c r="AA11" s="26">
        <v>36785060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-40779480</v>
      </c>
      <c r="F13" s="31">
        <f t="shared" si="0"/>
        <v>-54196685</v>
      </c>
      <c r="G13" s="31">
        <f t="shared" si="0"/>
        <v>0</v>
      </c>
      <c r="H13" s="31">
        <f t="shared" si="0"/>
        <v>16591604</v>
      </c>
      <c r="I13" s="31">
        <f t="shared" si="0"/>
        <v>117231112</v>
      </c>
      <c r="J13" s="31">
        <f t="shared" si="0"/>
        <v>133822716</v>
      </c>
      <c r="K13" s="31">
        <f t="shared" si="0"/>
        <v>1801629</v>
      </c>
      <c r="L13" s="31">
        <f t="shared" si="0"/>
        <v>-4277768</v>
      </c>
      <c r="M13" s="31">
        <f t="shared" si="0"/>
        <v>2723973</v>
      </c>
      <c r="N13" s="31">
        <f t="shared" si="0"/>
        <v>247834</v>
      </c>
      <c r="O13" s="31">
        <f t="shared" si="0"/>
        <v>2225836</v>
      </c>
      <c r="P13" s="31">
        <f t="shared" si="0"/>
        <v>-3072050</v>
      </c>
      <c r="Q13" s="31">
        <f t="shared" si="0"/>
        <v>-95253</v>
      </c>
      <c r="R13" s="31">
        <f t="shared" si="0"/>
        <v>-941467</v>
      </c>
      <c r="S13" s="31">
        <f t="shared" si="0"/>
        <v>1390233</v>
      </c>
      <c r="T13" s="31">
        <f t="shared" si="0"/>
        <v>-3073455</v>
      </c>
      <c r="U13" s="31">
        <f t="shared" si="0"/>
        <v>2261642</v>
      </c>
      <c r="V13" s="31">
        <f t="shared" si="0"/>
        <v>578420</v>
      </c>
      <c r="W13" s="31">
        <f t="shared" si="0"/>
        <v>133707503</v>
      </c>
      <c r="X13" s="31">
        <f t="shared" si="0"/>
        <v>-54196680</v>
      </c>
      <c r="Y13" s="31">
        <f t="shared" si="0"/>
        <v>187904183</v>
      </c>
      <c r="Z13" s="32">
        <f>+IF(X13&lt;&gt;0,+(Y13/X13)*100,0)</f>
        <v>-346.70792196127144</v>
      </c>
      <c r="AA13" s="33">
        <f>SUM(AA6:AA12)</f>
        <v>-54196685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403701793</v>
      </c>
      <c r="D17" s="18"/>
      <c r="E17" s="19">
        <v>37162390</v>
      </c>
      <c r="F17" s="20">
        <v>459422100</v>
      </c>
      <c r="G17" s="24"/>
      <c r="H17" s="24">
        <v>71982890</v>
      </c>
      <c r="I17" s="24">
        <v>331718907</v>
      </c>
      <c r="J17" s="20">
        <v>403701797</v>
      </c>
      <c r="K17" s="24"/>
      <c r="L17" s="24"/>
      <c r="M17" s="20">
        <v>11180124</v>
      </c>
      <c r="N17" s="24">
        <v>11180124</v>
      </c>
      <c r="O17" s="24"/>
      <c r="P17" s="24">
        <v>7453416</v>
      </c>
      <c r="Q17" s="20">
        <v>7453416</v>
      </c>
      <c r="R17" s="24">
        <v>14906832</v>
      </c>
      <c r="S17" s="24"/>
      <c r="T17" s="20"/>
      <c r="U17" s="24">
        <v>1743924</v>
      </c>
      <c r="V17" s="24">
        <v>1743924</v>
      </c>
      <c r="W17" s="24">
        <v>431532677</v>
      </c>
      <c r="X17" s="20">
        <v>459422100</v>
      </c>
      <c r="Y17" s="24">
        <v>-27889423</v>
      </c>
      <c r="Z17" s="25">
        <v>-6.0705444949209015</v>
      </c>
      <c r="AA17" s="26">
        <v>459422100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403701793</v>
      </c>
      <c r="D25" s="29">
        <f t="shared" ref="D25:Y25" si="1">SUM(D15:D24)</f>
        <v>0</v>
      </c>
      <c r="E25" s="35">
        <f t="shared" si="1"/>
        <v>37162390</v>
      </c>
      <c r="F25" s="36">
        <f t="shared" si="1"/>
        <v>459422100</v>
      </c>
      <c r="G25" s="36">
        <f t="shared" si="1"/>
        <v>0</v>
      </c>
      <c r="H25" s="36">
        <f t="shared" si="1"/>
        <v>71982890</v>
      </c>
      <c r="I25" s="36">
        <f t="shared" si="1"/>
        <v>331718907</v>
      </c>
      <c r="J25" s="36">
        <f t="shared" si="1"/>
        <v>403701797</v>
      </c>
      <c r="K25" s="36">
        <f t="shared" si="1"/>
        <v>0</v>
      </c>
      <c r="L25" s="36">
        <f t="shared" si="1"/>
        <v>0</v>
      </c>
      <c r="M25" s="36">
        <f t="shared" si="1"/>
        <v>11180124</v>
      </c>
      <c r="N25" s="36">
        <f t="shared" si="1"/>
        <v>11180124</v>
      </c>
      <c r="O25" s="36">
        <f t="shared" si="1"/>
        <v>0</v>
      </c>
      <c r="P25" s="36">
        <f t="shared" si="1"/>
        <v>7453416</v>
      </c>
      <c r="Q25" s="36">
        <f t="shared" si="1"/>
        <v>7453416</v>
      </c>
      <c r="R25" s="36">
        <f t="shared" si="1"/>
        <v>14906832</v>
      </c>
      <c r="S25" s="36">
        <f t="shared" si="1"/>
        <v>0</v>
      </c>
      <c r="T25" s="36">
        <f t="shared" si="1"/>
        <v>0</v>
      </c>
      <c r="U25" s="36">
        <f t="shared" si="1"/>
        <v>1743924</v>
      </c>
      <c r="V25" s="36">
        <f t="shared" si="1"/>
        <v>1743924</v>
      </c>
      <c r="W25" s="36">
        <f t="shared" si="1"/>
        <v>431532677</v>
      </c>
      <c r="X25" s="36">
        <f t="shared" si="1"/>
        <v>459422100</v>
      </c>
      <c r="Y25" s="36">
        <f t="shared" si="1"/>
        <v>-27889423</v>
      </c>
      <c r="Z25" s="37">
        <f>+IF(X25&lt;&gt;0,+(Y25/X25)*100,0)</f>
        <v>-6.0705444949209015</v>
      </c>
      <c r="AA25" s="38">
        <f>SUM(AA15:AA24)</f>
        <v>459422100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403701853</v>
      </c>
      <c r="D26" s="29">
        <f>+D13+D25</f>
        <v>0</v>
      </c>
      <c r="E26" s="30">
        <f t="shared" si="2"/>
        <v>-3617090</v>
      </c>
      <c r="F26" s="31">
        <f t="shared" si="2"/>
        <v>405225415</v>
      </c>
      <c r="G26" s="31">
        <f t="shared" si="2"/>
        <v>0</v>
      </c>
      <c r="H26" s="31">
        <f t="shared" si="2"/>
        <v>88574494</v>
      </c>
      <c r="I26" s="31">
        <f t="shared" si="2"/>
        <v>448950019</v>
      </c>
      <c r="J26" s="31">
        <f t="shared" si="2"/>
        <v>537524513</v>
      </c>
      <c r="K26" s="31">
        <f t="shared" si="2"/>
        <v>1801629</v>
      </c>
      <c r="L26" s="31">
        <f t="shared" si="2"/>
        <v>-4277768</v>
      </c>
      <c r="M26" s="31">
        <f t="shared" si="2"/>
        <v>13904097</v>
      </c>
      <c r="N26" s="31">
        <f t="shared" si="2"/>
        <v>11427958</v>
      </c>
      <c r="O26" s="31">
        <f t="shared" si="2"/>
        <v>2225836</v>
      </c>
      <c r="P26" s="31">
        <f t="shared" si="2"/>
        <v>4381366</v>
      </c>
      <c r="Q26" s="31">
        <f t="shared" si="2"/>
        <v>7358163</v>
      </c>
      <c r="R26" s="31">
        <f t="shared" si="2"/>
        <v>13965365</v>
      </c>
      <c r="S26" s="31">
        <f t="shared" si="2"/>
        <v>1390233</v>
      </c>
      <c r="T26" s="31">
        <f t="shared" si="2"/>
        <v>-3073455</v>
      </c>
      <c r="U26" s="31">
        <f t="shared" si="2"/>
        <v>4005566</v>
      </c>
      <c r="V26" s="31">
        <f t="shared" si="2"/>
        <v>2322344</v>
      </c>
      <c r="W26" s="31">
        <f t="shared" si="2"/>
        <v>565240180</v>
      </c>
      <c r="X26" s="31">
        <f t="shared" si="2"/>
        <v>405225420</v>
      </c>
      <c r="Y26" s="31">
        <f t="shared" si="2"/>
        <v>160014760</v>
      </c>
      <c r="Z26" s="32">
        <f>+IF(X26&lt;&gt;0,+(Y26/X26)*100,0)</f>
        <v>39.487838645463064</v>
      </c>
      <c r="AA26" s="33">
        <f>+AA13+AA25</f>
        <v>405225415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-225735</v>
      </c>
      <c r="D32" s="18"/>
      <c r="E32" s="19">
        <v>44856590</v>
      </c>
      <c r="F32" s="20">
        <v>-225740</v>
      </c>
      <c r="G32" s="20"/>
      <c r="H32" s="20"/>
      <c r="I32" s="20">
        <v>64686</v>
      </c>
      <c r="J32" s="20">
        <v>64686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64686</v>
      </c>
      <c r="X32" s="20">
        <v>-225740</v>
      </c>
      <c r="Y32" s="20">
        <v>290426</v>
      </c>
      <c r="Z32" s="21">
        <v>-128.65508992646409</v>
      </c>
      <c r="AA32" s="22">
        <v>-225740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6738820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-225735</v>
      </c>
      <c r="D37" s="29">
        <f t="shared" ref="D37:Y37" si="3">SUM(D29:D36)</f>
        <v>0</v>
      </c>
      <c r="E37" s="30">
        <f t="shared" si="3"/>
        <v>51595410</v>
      </c>
      <c r="F37" s="31">
        <f t="shared" si="3"/>
        <v>-225740</v>
      </c>
      <c r="G37" s="31">
        <f t="shared" si="3"/>
        <v>0</v>
      </c>
      <c r="H37" s="31">
        <f t="shared" si="3"/>
        <v>0</v>
      </c>
      <c r="I37" s="31">
        <f t="shared" si="3"/>
        <v>64686</v>
      </c>
      <c r="J37" s="31">
        <f t="shared" si="3"/>
        <v>64686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64686</v>
      </c>
      <c r="X37" s="31">
        <f t="shared" si="3"/>
        <v>-225740</v>
      </c>
      <c r="Y37" s="31">
        <f t="shared" si="3"/>
        <v>290426</v>
      </c>
      <c r="Z37" s="32">
        <f>+IF(X37&lt;&gt;0,+(Y37/X37)*100,0)</f>
        <v>-128.65508992646409</v>
      </c>
      <c r="AA37" s="33">
        <f>SUM(AA29:AA36)</f>
        <v>-225740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533956747</v>
      </c>
      <c r="D40" s="18"/>
      <c r="E40" s="19"/>
      <c r="F40" s="20"/>
      <c r="G40" s="20"/>
      <c r="H40" s="20">
        <v>72074514</v>
      </c>
      <c r="I40" s="20">
        <v>461882233</v>
      </c>
      <c r="J40" s="20">
        <v>533956747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533956747</v>
      </c>
      <c r="X40" s="20"/>
      <c r="Y40" s="20">
        <v>533956747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533956750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533956750</v>
      </c>
      <c r="Y42" s="20">
        <v>-533956750</v>
      </c>
      <c r="Z42" s="21">
        <v>-100</v>
      </c>
      <c r="AA42" s="22">
        <v>533956750</v>
      </c>
    </row>
    <row r="43" spans="1:27" x14ac:dyDescent="0.25">
      <c r="A43" s="27" t="s">
        <v>67</v>
      </c>
      <c r="B43" s="34" t="s">
        <v>32</v>
      </c>
      <c r="C43" s="29">
        <f>SUM(C39:C42)</f>
        <v>533956747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533956750</v>
      </c>
      <c r="G43" s="36">
        <f t="shared" si="4"/>
        <v>0</v>
      </c>
      <c r="H43" s="36">
        <f t="shared" si="4"/>
        <v>72074514</v>
      </c>
      <c r="I43" s="36">
        <f t="shared" si="4"/>
        <v>461882233</v>
      </c>
      <c r="J43" s="36">
        <f t="shared" si="4"/>
        <v>533956747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533956747</v>
      </c>
      <c r="X43" s="36">
        <f t="shared" si="4"/>
        <v>533956750</v>
      </c>
      <c r="Y43" s="36">
        <f t="shared" si="4"/>
        <v>-3</v>
      </c>
      <c r="Z43" s="37">
        <f>+IF(X43&lt;&gt;0,+(Y43/X43)*100,0)</f>
        <v>-5.6184325790431521E-7</v>
      </c>
      <c r="AA43" s="38">
        <f>SUM(AA39:AA42)</f>
        <v>533956750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533731012</v>
      </c>
      <c r="D44" s="29">
        <f>+D37+D43</f>
        <v>0</v>
      </c>
      <c r="E44" s="30">
        <f t="shared" si="5"/>
        <v>51595410</v>
      </c>
      <c r="F44" s="31">
        <f t="shared" si="5"/>
        <v>533731010</v>
      </c>
      <c r="G44" s="31">
        <f t="shared" si="5"/>
        <v>0</v>
      </c>
      <c r="H44" s="31">
        <f t="shared" si="5"/>
        <v>72074514</v>
      </c>
      <c r="I44" s="31">
        <f t="shared" si="5"/>
        <v>461946919</v>
      </c>
      <c r="J44" s="31">
        <f t="shared" si="5"/>
        <v>534021433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534021433</v>
      </c>
      <c r="X44" s="31">
        <f t="shared" si="5"/>
        <v>533731010</v>
      </c>
      <c r="Y44" s="31">
        <f t="shared" si="5"/>
        <v>290423</v>
      </c>
      <c r="Z44" s="32">
        <f>+IF(X44&lt;&gt;0,+(Y44/X44)*100,0)</f>
        <v>5.4413739235424974E-2</v>
      </c>
      <c r="AA44" s="33">
        <f>+AA37+AA43</f>
        <v>533731010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-130029159</v>
      </c>
      <c r="D45" s="42">
        <f t="shared" si="6"/>
        <v>0</v>
      </c>
      <c r="E45" s="43">
        <f t="shared" si="6"/>
        <v>-55212500</v>
      </c>
      <c r="F45" s="44">
        <f t="shared" si="6"/>
        <v>-128505595</v>
      </c>
      <c r="G45" s="44">
        <f t="shared" si="6"/>
        <v>0</v>
      </c>
      <c r="H45" s="44">
        <f t="shared" si="6"/>
        <v>16499980</v>
      </c>
      <c r="I45" s="44">
        <f t="shared" si="6"/>
        <v>-12996900</v>
      </c>
      <c r="J45" s="44">
        <f t="shared" si="6"/>
        <v>3503080</v>
      </c>
      <c r="K45" s="44">
        <f t="shared" si="6"/>
        <v>1801629</v>
      </c>
      <c r="L45" s="44">
        <f t="shared" si="6"/>
        <v>-4277768</v>
      </c>
      <c r="M45" s="44">
        <f t="shared" si="6"/>
        <v>13904097</v>
      </c>
      <c r="N45" s="44">
        <f t="shared" si="6"/>
        <v>11427958</v>
      </c>
      <c r="O45" s="44">
        <f t="shared" si="6"/>
        <v>2225836</v>
      </c>
      <c r="P45" s="44">
        <f t="shared" si="6"/>
        <v>4381366</v>
      </c>
      <c r="Q45" s="44">
        <f t="shared" si="6"/>
        <v>7358163</v>
      </c>
      <c r="R45" s="44">
        <f t="shared" si="6"/>
        <v>13965365</v>
      </c>
      <c r="S45" s="44">
        <f t="shared" si="6"/>
        <v>1390233</v>
      </c>
      <c r="T45" s="44">
        <f t="shared" si="6"/>
        <v>-3073455</v>
      </c>
      <c r="U45" s="44">
        <f t="shared" si="6"/>
        <v>4005566</v>
      </c>
      <c r="V45" s="44">
        <f t="shared" si="6"/>
        <v>2322344</v>
      </c>
      <c r="W45" s="44">
        <f t="shared" si="6"/>
        <v>31218747</v>
      </c>
      <c r="X45" s="44">
        <f t="shared" si="6"/>
        <v>-128505590</v>
      </c>
      <c r="Y45" s="44">
        <f t="shared" si="6"/>
        <v>159724337</v>
      </c>
      <c r="Z45" s="45">
        <f>+IF(X45&lt;&gt;0,+(Y45/X45)*100,0)</f>
        <v>-124.29368792439301</v>
      </c>
      <c r="AA45" s="46">
        <f>+AA26-AA44</f>
        <v>-128505595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353122</v>
      </c>
      <c r="D47" s="18"/>
      <c r="E47" s="19"/>
      <c r="F47" s="20"/>
      <c r="G47" s="20"/>
      <c r="H47" s="20"/>
      <c r="I47" s="20">
        <v>58802</v>
      </c>
      <c r="J47" s="20">
        <v>58802</v>
      </c>
      <c r="K47" s="20">
        <v>23817</v>
      </c>
      <c r="L47" s="20">
        <v>57675</v>
      </c>
      <c r="M47" s="20"/>
      <c r="N47" s="20">
        <v>81492</v>
      </c>
      <c r="O47" s="20"/>
      <c r="P47" s="20">
        <v>68036</v>
      </c>
      <c r="Q47" s="20">
        <v>49823</v>
      </c>
      <c r="R47" s="20">
        <v>117859</v>
      </c>
      <c r="S47" s="20">
        <v>5182</v>
      </c>
      <c r="T47" s="20">
        <v>5174</v>
      </c>
      <c r="U47" s="20">
        <v>37010</v>
      </c>
      <c r="V47" s="20">
        <v>47366</v>
      </c>
      <c r="W47" s="20">
        <v>305519</v>
      </c>
      <c r="X47" s="20"/>
      <c r="Y47" s="20">
        <v>305519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353122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58802</v>
      </c>
      <c r="J50" s="52">
        <f t="shared" si="7"/>
        <v>58802</v>
      </c>
      <c r="K50" s="52">
        <f t="shared" si="7"/>
        <v>23817</v>
      </c>
      <c r="L50" s="52">
        <f t="shared" si="7"/>
        <v>57675</v>
      </c>
      <c r="M50" s="52">
        <f t="shared" si="7"/>
        <v>0</v>
      </c>
      <c r="N50" s="52">
        <f t="shared" si="7"/>
        <v>81492</v>
      </c>
      <c r="O50" s="52">
        <f t="shared" si="7"/>
        <v>0</v>
      </c>
      <c r="P50" s="52">
        <f t="shared" si="7"/>
        <v>68036</v>
      </c>
      <c r="Q50" s="52">
        <f t="shared" si="7"/>
        <v>49823</v>
      </c>
      <c r="R50" s="52">
        <f t="shared" si="7"/>
        <v>117859</v>
      </c>
      <c r="S50" s="52">
        <f t="shared" si="7"/>
        <v>5182</v>
      </c>
      <c r="T50" s="52">
        <f t="shared" si="7"/>
        <v>5174</v>
      </c>
      <c r="U50" s="52">
        <f t="shared" si="7"/>
        <v>37010</v>
      </c>
      <c r="V50" s="52">
        <f t="shared" si="7"/>
        <v>47366</v>
      </c>
      <c r="W50" s="52">
        <f t="shared" si="7"/>
        <v>305519</v>
      </c>
      <c r="X50" s="52">
        <f t="shared" si="7"/>
        <v>0</v>
      </c>
      <c r="Y50" s="52">
        <f t="shared" si="7"/>
        <v>305519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-3972827</v>
      </c>
      <c r="D6" s="18"/>
      <c r="E6" s="19">
        <v>23506051</v>
      </c>
      <c r="F6" s="20">
        <v>19718027</v>
      </c>
      <c r="G6" s="20">
        <v>-2400420</v>
      </c>
      <c r="H6" s="20">
        <v>-158817</v>
      </c>
      <c r="I6" s="20">
        <v>146855</v>
      </c>
      <c r="J6" s="20">
        <v>-2412382</v>
      </c>
      <c r="K6" s="20">
        <v>-357389</v>
      </c>
      <c r="L6" s="20">
        <v>-8399</v>
      </c>
      <c r="M6" s="20">
        <v>-17069</v>
      </c>
      <c r="N6" s="20">
        <v>-382857</v>
      </c>
      <c r="O6" s="20">
        <v>-336755</v>
      </c>
      <c r="P6" s="20">
        <v>-1171554</v>
      </c>
      <c r="Q6" s="20">
        <v>-60679</v>
      </c>
      <c r="R6" s="20">
        <v>-1568988</v>
      </c>
      <c r="S6" s="20">
        <v>-251842</v>
      </c>
      <c r="T6" s="20">
        <v>-463709</v>
      </c>
      <c r="U6" s="20"/>
      <c r="V6" s="20">
        <v>-715551</v>
      </c>
      <c r="W6" s="20">
        <v>-5079778</v>
      </c>
      <c r="X6" s="20">
        <v>19718027</v>
      </c>
      <c r="Y6" s="20">
        <v>-24797805</v>
      </c>
      <c r="Z6" s="21">
        <v>-125.76210084305089</v>
      </c>
      <c r="AA6" s="22">
        <v>19718027</v>
      </c>
    </row>
    <row r="7" spans="1:27" x14ac:dyDescent="0.25">
      <c r="A7" s="23" t="s">
        <v>35</v>
      </c>
      <c r="B7" s="17" t="s">
        <v>32</v>
      </c>
      <c r="C7" s="18">
        <v>33390462</v>
      </c>
      <c r="D7" s="18"/>
      <c r="E7" s="19">
        <v>-530</v>
      </c>
      <c r="F7" s="20"/>
      <c r="G7" s="20">
        <v>2925393</v>
      </c>
      <c r="H7" s="20">
        <v>2908783</v>
      </c>
      <c r="I7" s="20">
        <v>2928783</v>
      </c>
      <c r="J7" s="20">
        <v>8762959</v>
      </c>
      <c r="K7" s="20">
        <v>2930418</v>
      </c>
      <c r="L7" s="20">
        <v>1777778</v>
      </c>
      <c r="M7" s="20">
        <v>2818977</v>
      </c>
      <c r="N7" s="20">
        <v>7527173</v>
      </c>
      <c r="O7" s="20">
        <v>2886369</v>
      </c>
      <c r="P7" s="20">
        <v>2834952</v>
      </c>
      <c r="Q7" s="20">
        <v>2897869</v>
      </c>
      <c r="R7" s="20">
        <v>8619190</v>
      </c>
      <c r="S7" s="20">
        <v>2917944</v>
      </c>
      <c r="T7" s="20">
        <v>2918884</v>
      </c>
      <c r="U7" s="20"/>
      <c r="V7" s="20">
        <v>5836828</v>
      </c>
      <c r="W7" s="20">
        <v>30746150</v>
      </c>
      <c r="X7" s="20"/>
      <c r="Y7" s="20">
        <v>30746150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-635511</v>
      </c>
      <c r="D10" s="18"/>
      <c r="E10" s="19"/>
      <c r="F10" s="20"/>
      <c r="G10" s="20"/>
      <c r="H10" s="20"/>
      <c r="I10" s="20"/>
      <c r="J10" s="20"/>
      <c r="K10" s="20">
        <v>-45448</v>
      </c>
      <c r="L10" s="20">
        <v>-5905</v>
      </c>
      <c r="M10" s="20"/>
      <c r="N10" s="20">
        <v>-51353</v>
      </c>
      <c r="O10" s="20">
        <v>-20850</v>
      </c>
      <c r="P10" s="20">
        <v>-3118</v>
      </c>
      <c r="Q10" s="20">
        <v>-26414</v>
      </c>
      <c r="R10" s="20">
        <v>-50382</v>
      </c>
      <c r="S10" s="20">
        <v>-37275</v>
      </c>
      <c r="T10" s="20">
        <v>-14871</v>
      </c>
      <c r="U10" s="20"/>
      <c r="V10" s="20">
        <v>-52146</v>
      </c>
      <c r="W10" s="20">
        <v>-153881</v>
      </c>
      <c r="X10" s="20"/>
      <c r="Y10" s="20">
        <v>-153881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28782124</v>
      </c>
      <c r="D13" s="29">
        <f>SUM(D6:D12)</f>
        <v>0</v>
      </c>
      <c r="E13" s="30">
        <f t="shared" si="0"/>
        <v>23505521</v>
      </c>
      <c r="F13" s="31">
        <f t="shared" si="0"/>
        <v>19718027</v>
      </c>
      <c r="G13" s="31">
        <f t="shared" si="0"/>
        <v>524973</v>
      </c>
      <c r="H13" s="31">
        <f t="shared" si="0"/>
        <v>2749966</v>
      </c>
      <c r="I13" s="31">
        <f t="shared" si="0"/>
        <v>3075638</v>
      </c>
      <c r="J13" s="31">
        <f t="shared" si="0"/>
        <v>6350577</v>
      </c>
      <c r="K13" s="31">
        <f t="shared" si="0"/>
        <v>2527581</v>
      </c>
      <c r="L13" s="31">
        <f t="shared" si="0"/>
        <v>1763474</v>
      </c>
      <c r="M13" s="31">
        <f t="shared" si="0"/>
        <v>2801908</v>
      </c>
      <c r="N13" s="31">
        <f t="shared" si="0"/>
        <v>7092963</v>
      </c>
      <c r="O13" s="31">
        <f t="shared" si="0"/>
        <v>2528764</v>
      </c>
      <c r="P13" s="31">
        <f t="shared" si="0"/>
        <v>1660280</v>
      </c>
      <c r="Q13" s="31">
        <f t="shared" si="0"/>
        <v>2810776</v>
      </c>
      <c r="R13" s="31">
        <f t="shared" si="0"/>
        <v>6999820</v>
      </c>
      <c r="S13" s="31">
        <f t="shared" si="0"/>
        <v>2628827</v>
      </c>
      <c r="T13" s="31">
        <f t="shared" si="0"/>
        <v>2440304</v>
      </c>
      <c r="U13" s="31">
        <f t="shared" si="0"/>
        <v>0</v>
      </c>
      <c r="V13" s="31">
        <f t="shared" si="0"/>
        <v>5069131</v>
      </c>
      <c r="W13" s="31">
        <f t="shared" si="0"/>
        <v>25512491</v>
      </c>
      <c r="X13" s="31">
        <f t="shared" si="0"/>
        <v>19718027</v>
      </c>
      <c r="Y13" s="31">
        <f t="shared" si="0"/>
        <v>5794464</v>
      </c>
      <c r="Z13" s="32">
        <f>+IF(X13&lt;&gt;0,+(Y13/X13)*100,0)</f>
        <v>29.386631836947984</v>
      </c>
      <c r="AA13" s="33">
        <f>SUM(AA6:AA12)</f>
        <v>19718027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-1191825</v>
      </c>
      <c r="F17" s="20">
        <v>-1191825</v>
      </c>
      <c r="G17" s="24">
        <v>9681376</v>
      </c>
      <c r="H17" s="24">
        <v>-9681376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-1191825</v>
      </c>
      <c r="Y17" s="24">
        <v>1191825</v>
      </c>
      <c r="Z17" s="25">
        <v>-100</v>
      </c>
      <c r="AA17" s="26">
        <v>-1191825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-1191825</v>
      </c>
      <c r="F25" s="36">
        <f t="shared" si="1"/>
        <v>-1191825</v>
      </c>
      <c r="G25" s="36">
        <f t="shared" si="1"/>
        <v>9681376</v>
      </c>
      <c r="H25" s="36">
        <f t="shared" si="1"/>
        <v>-9681376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-1191825</v>
      </c>
      <c r="Y25" s="36">
        <f t="shared" si="1"/>
        <v>1191825</v>
      </c>
      <c r="Z25" s="37">
        <f>+IF(X25&lt;&gt;0,+(Y25/X25)*100,0)</f>
        <v>-100</v>
      </c>
      <c r="AA25" s="38">
        <f>SUM(AA15:AA24)</f>
        <v>-1191825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28782124</v>
      </c>
      <c r="D26" s="29">
        <f>+D13+D25</f>
        <v>0</v>
      </c>
      <c r="E26" s="30">
        <f t="shared" si="2"/>
        <v>22313696</v>
      </c>
      <c r="F26" s="31">
        <f t="shared" si="2"/>
        <v>18526202</v>
      </c>
      <c r="G26" s="31">
        <f t="shared" si="2"/>
        <v>10206349</v>
      </c>
      <c r="H26" s="31">
        <f t="shared" si="2"/>
        <v>-6931410</v>
      </c>
      <c r="I26" s="31">
        <f t="shared" si="2"/>
        <v>3075638</v>
      </c>
      <c r="J26" s="31">
        <f t="shared" si="2"/>
        <v>6350577</v>
      </c>
      <c r="K26" s="31">
        <f t="shared" si="2"/>
        <v>2527581</v>
      </c>
      <c r="L26" s="31">
        <f t="shared" si="2"/>
        <v>1763474</v>
      </c>
      <c r="M26" s="31">
        <f t="shared" si="2"/>
        <v>2801908</v>
      </c>
      <c r="N26" s="31">
        <f t="shared" si="2"/>
        <v>7092963</v>
      </c>
      <c r="O26" s="31">
        <f t="shared" si="2"/>
        <v>2528764</v>
      </c>
      <c r="P26" s="31">
        <f t="shared" si="2"/>
        <v>1660280</v>
      </c>
      <c r="Q26" s="31">
        <f t="shared" si="2"/>
        <v>2810776</v>
      </c>
      <c r="R26" s="31">
        <f t="shared" si="2"/>
        <v>6999820</v>
      </c>
      <c r="S26" s="31">
        <f t="shared" si="2"/>
        <v>2628827</v>
      </c>
      <c r="T26" s="31">
        <f t="shared" si="2"/>
        <v>2440304</v>
      </c>
      <c r="U26" s="31">
        <f t="shared" si="2"/>
        <v>0</v>
      </c>
      <c r="V26" s="31">
        <f t="shared" si="2"/>
        <v>5069131</v>
      </c>
      <c r="W26" s="31">
        <f t="shared" si="2"/>
        <v>25512491</v>
      </c>
      <c r="X26" s="31">
        <f t="shared" si="2"/>
        <v>18526202</v>
      </c>
      <c r="Y26" s="31">
        <f t="shared" si="2"/>
        <v>6986289</v>
      </c>
      <c r="Z26" s="32">
        <f>+IF(X26&lt;&gt;0,+(Y26/X26)*100,0)</f>
        <v>37.710314288919008</v>
      </c>
      <c r="AA26" s="33">
        <f>+AA13+AA25</f>
        <v>18526202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28036551</v>
      </c>
      <c r="D32" s="18"/>
      <c r="E32" s="19"/>
      <c r="F32" s="20"/>
      <c r="G32" s="20">
        <v>-1290865</v>
      </c>
      <c r="H32" s="20">
        <v>1199670</v>
      </c>
      <c r="I32" s="20">
        <v>1810287</v>
      </c>
      <c r="J32" s="20">
        <v>1719092</v>
      </c>
      <c r="K32" s="20">
        <v>1266843</v>
      </c>
      <c r="L32" s="20">
        <v>2161752</v>
      </c>
      <c r="M32" s="20">
        <v>2236837</v>
      </c>
      <c r="N32" s="20">
        <v>5665432</v>
      </c>
      <c r="O32" s="20">
        <v>2276167</v>
      </c>
      <c r="P32" s="20">
        <v>421102</v>
      </c>
      <c r="Q32" s="20">
        <v>1566712</v>
      </c>
      <c r="R32" s="20">
        <v>4263981</v>
      </c>
      <c r="S32" s="20">
        <v>1455094</v>
      </c>
      <c r="T32" s="20">
        <v>1935844</v>
      </c>
      <c r="U32" s="20"/>
      <c r="V32" s="20">
        <v>3390938</v>
      </c>
      <c r="W32" s="20">
        <v>15039443</v>
      </c>
      <c r="X32" s="20"/>
      <c r="Y32" s="20">
        <v>15039443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759551</v>
      </c>
      <c r="F35" s="20">
        <v>759551</v>
      </c>
      <c r="G35" s="20">
        <v>-520</v>
      </c>
      <c r="H35" s="20"/>
      <c r="I35" s="20"/>
      <c r="J35" s="20">
        <v>-520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-520</v>
      </c>
      <c r="X35" s="20">
        <v>759551</v>
      </c>
      <c r="Y35" s="20">
        <v>-760071</v>
      </c>
      <c r="Z35" s="21">
        <v>-100.06846149896451</v>
      </c>
      <c r="AA35" s="22">
        <v>759551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28036551</v>
      </c>
      <c r="D37" s="29">
        <f t="shared" ref="D37:Y37" si="3">SUM(D29:D36)</f>
        <v>0</v>
      </c>
      <c r="E37" s="30">
        <f t="shared" si="3"/>
        <v>759551</v>
      </c>
      <c r="F37" s="31">
        <f t="shared" si="3"/>
        <v>759551</v>
      </c>
      <c r="G37" s="31">
        <f t="shared" si="3"/>
        <v>-1291385</v>
      </c>
      <c r="H37" s="31">
        <f t="shared" si="3"/>
        <v>1199670</v>
      </c>
      <c r="I37" s="31">
        <f t="shared" si="3"/>
        <v>1810287</v>
      </c>
      <c r="J37" s="31">
        <f t="shared" si="3"/>
        <v>1718572</v>
      </c>
      <c r="K37" s="31">
        <f t="shared" si="3"/>
        <v>1266843</v>
      </c>
      <c r="L37" s="31">
        <f t="shared" si="3"/>
        <v>2161752</v>
      </c>
      <c r="M37" s="31">
        <f t="shared" si="3"/>
        <v>2236837</v>
      </c>
      <c r="N37" s="31">
        <f t="shared" si="3"/>
        <v>5665432</v>
      </c>
      <c r="O37" s="31">
        <f t="shared" si="3"/>
        <v>2276167</v>
      </c>
      <c r="P37" s="31">
        <f t="shared" si="3"/>
        <v>421102</v>
      </c>
      <c r="Q37" s="31">
        <f t="shared" si="3"/>
        <v>1566712</v>
      </c>
      <c r="R37" s="31">
        <f t="shared" si="3"/>
        <v>4263981</v>
      </c>
      <c r="S37" s="31">
        <f t="shared" si="3"/>
        <v>1455094</v>
      </c>
      <c r="T37" s="31">
        <f t="shared" si="3"/>
        <v>1935844</v>
      </c>
      <c r="U37" s="31">
        <f t="shared" si="3"/>
        <v>0</v>
      </c>
      <c r="V37" s="31">
        <f t="shared" si="3"/>
        <v>3390938</v>
      </c>
      <c r="W37" s="31">
        <f t="shared" si="3"/>
        <v>15038923</v>
      </c>
      <c r="X37" s="31">
        <f t="shared" si="3"/>
        <v>759551</v>
      </c>
      <c r="Y37" s="31">
        <f t="shared" si="3"/>
        <v>14279372</v>
      </c>
      <c r="Z37" s="32">
        <f>+IF(X37&lt;&gt;0,+(Y37/X37)*100,0)</f>
        <v>1879.9754065230645</v>
      </c>
      <c r="AA37" s="33">
        <f>SUM(AA29:AA36)</f>
        <v>759551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28036551</v>
      </c>
      <c r="D44" s="29">
        <f>+D37+D43</f>
        <v>0</v>
      </c>
      <c r="E44" s="30">
        <f t="shared" si="5"/>
        <v>759551</v>
      </c>
      <c r="F44" s="31">
        <f t="shared" si="5"/>
        <v>759551</v>
      </c>
      <c r="G44" s="31">
        <f t="shared" si="5"/>
        <v>-1291385</v>
      </c>
      <c r="H44" s="31">
        <f t="shared" si="5"/>
        <v>1199670</v>
      </c>
      <c r="I44" s="31">
        <f t="shared" si="5"/>
        <v>1810287</v>
      </c>
      <c r="J44" s="31">
        <f t="shared" si="5"/>
        <v>1718572</v>
      </c>
      <c r="K44" s="31">
        <f t="shared" si="5"/>
        <v>1266843</v>
      </c>
      <c r="L44" s="31">
        <f t="shared" si="5"/>
        <v>2161752</v>
      </c>
      <c r="M44" s="31">
        <f t="shared" si="5"/>
        <v>2236837</v>
      </c>
      <c r="N44" s="31">
        <f t="shared" si="5"/>
        <v>5665432</v>
      </c>
      <c r="O44" s="31">
        <f t="shared" si="5"/>
        <v>2276167</v>
      </c>
      <c r="P44" s="31">
        <f t="shared" si="5"/>
        <v>421102</v>
      </c>
      <c r="Q44" s="31">
        <f t="shared" si="5"/>
        <v>1566712</v>
      </c>
      <c r="R44" s="31">
        <f t="shared" si="5"/>
        <v>4263981</v>
      </c>
      <c r="S44" s="31">
        <f t="shared" si="5"/>
        <v>1455094</v>
      </c>
      <c r="T44" s="31">
        <f t="shared" si="5"/>
        <v>1935844</v>
      </c>
      <c r="U44" s="31">
        <f t="shared" si="5"/>
        <v>0</v>
      </c>
      <c r="V44" s="31">
        <f t="shared" si="5"/>
        <v>3390938</v>
      </c>
      <c r="W44" s="31">
        <f t="shared" si="5"/>
        <v>15038923</v>
      </c>
      <c r="X44" s="31">
        <f t="shared" si="5"/>
        <v>759551</v>
      </c>
      <c r="Y44" s="31">
        <f t="shared" si="5"/>
        <v>14279372</v>
      </c>
      <c r="Z44" s="32">
        <f>+IF(X44&lt;&gt;0,+(Y44/X44)*100,0)</f>
        <v>1879.9754065230645</v>
      </c>
      <c r="AA44" s="33">
        <f>+AA37+AA43</f>
        <v>759551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745573</v>
      </c>
      <c r="D45" s="42">
        <f t="shared" si="6"/>
        <v>0</v>
      </c>
      <c r="E45" s="43">
        <f t="shared" si="6"/>
        <v>21554145</v>
      </c>
      <c r="F45" s="44">
        <f t="shared" si="6"/>
        <v>17766651</v>
      </c>
      <c r="G45" s="44">
        <f t="shared" si="6"/>
        <v>11497734</v>
      </c>
      <c r="H45" s="44">
        <f t="shared" si="6"/>
        <v>-8131080</v>
      </c>
      <c r="I45" s="44">
        <f t="shared" si="6"/>
        <v>1265351</v>
      </c>
      <c r="J45" s="44">
        <f t="shared" si="6"/>
        <v>4632005</v>
      </c>
      <c r="K45" s="44">
        <f t="shared" si="6"/>
        <v>1260738</v>
      </c>
      <c r="L45" s="44">
        <f t="shared" si="6"/>
        <v>-398278</v>
      </c>
      <c r="M45" s="44">
        <f t="shared" si="6"/>
        <v>565071</v>
      </c>
      <c r="N45" s="44">
        <f t="shared" si="6"/>
        <v>1427531</v>
      </c>
      <c r="O45" s="44">
        <f t="shared" si="6"/>
        <v>252597</v>
      </c>
      <c r="P45" s="44">
        <f t="shared" si="6"/>
        <v>1239178</v>
      </c>
      <c r="Q45" s="44">
        <f t="shared" si="6"/>
        <v>1244064</v>
      </c>
      <c r="R45" s="44">
        <f t="shared" si="6"/>
        <v>2735839</v>
      </c>
      <c r="S45" s="44">
        <f t="shared" si="6"/>
        <v>1173733</v>
      </c>
      <c r="T45" s="44">
        <f t="shared" si="6"/>
        <v>504460</v>
      </c>
      <c r="U45" s="44">
        <f t="shared" si="6"/>
        <v>0</v>
      </c>
      <c r="V45" s="44">
        <f t="shared" si="6"/>
        <v>1678193</v>
      </c>
      <c r="W45" s="44">
        <f t="shared" si="6"/>
        <v>10473568</v>
      </c>
      <c r="X45" s="44">
        <f t="shared" si="6"/>
        <v>17766651</v>
      </c>
      <c r="Y45" s="44">
        <f t="shared" si="6"/>
        <v>-7293083</v>
      </c>
      <c r="Z45" s="45">
        <f>+IF(X45&lt;&gt;0,+(Y45/X45)*100,0)</f>
        <v>-41.049283852088955</v>
      </c>
      <c r="AA45" s="46">
        <f>+AA26-AA44</f>
        <v>17766651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-4673975</v>
      </c>
      <c r="D6" s="18"/>
      <c r="E6" s="19">
        <v>6180583</v>
      </c>
      <c r="F6" s="20">
        <v>7677933</v>
      </c>
      <c r="G6" s="20">
        <v>-34626</v>
      </c>
      <c r="H6" s="20">
        <v>-5054437</v>
      </c>
      <c r="I6" s="20">
        <v>-47186</v>
      </c>
      <c r="J6" s="20">
        <v>-5136249</v>
      </c>
      <c r="K6" s="20">
        <v>-98735</v>
      </c>
      <c r="L6" s="20">
        <v>-3294</v>
      </c>
      <c r="M6" s="20">
        <v>-19811</v>
      </c>
      <c r="N6" s="20">
        <v>-121840</v>
      </c>
      <c r="O6" s="20">
        <v>-37820</v>
      </c>
      <c r="P6" s="20">
        <v>-16623</v>
      </c>
      <c r="Q6" s="20">
        <v>-78921</v>
      </c>
      <c r="R6" s="20">
        <v>-133364</v>
      </c>
      <c r="S6" s="20">
        <v>-18047</v>
      </c>
      <c r="T6" s="20">
        <v>-54598</v>
      </c>
      <c r="U6" s="20">
        <v>-332609</v>
      </c>
      <c r="V6" s="20">
        <v>-405254</v>
      </c>
      <c r="W6" s="20">
        <v>-5796707</v>
      </c>
      <c r="X6" s="20">
        <v>7677933</v>
      </c>
      <c r="Y6" s="20">
        <v>-13474640</v>
      </c>
      <c r="Z6" s="21">
        <v>-175.49827538218946</v>
      </c>
      <c r="AA6" s="22">
        <v>7677933</v>
      </c>
    </row>
    <row r="7" spans="1:27" x14ac:dyDescent="0.25">
      <c r="A7" s="23" t="s">
        <v>35</v>
      </c>
      <c r="B7" s="17" t="s">
        <v>32</v>
      </c>
      <c r="C7" s="18">
        <v>13348186</v>
      </c>
      <c r="D7" s="18"/>
      <c r="E7" s="19">
        <v>14696451</v>
      </c>
      <c r="F7" s="20">
        <v>14696451</v>
      </c>
      <c r="G7" s="20">
        <v>4533</v>
      </c>
      <c r="H7" s="20">
        <v>15820899</v>
      </c>
      <c r="I7" s="20">
        <v>2141026</v>
      </c>
      <c r="J7" s="20">
        <v>17966458</v>
      </c>
      <c r="K7" s="20">
        <v>1008072</v>
      </c>
      <c r="L7" s="20">
        <v>994385</v>
      </c>
      <c r="M7" s="20">
        <v>980786</v>
      </c>
      <c r="N7" s="20">
        <v>2983243</v>
      </c>
      <c r="O7" s="20">
        <v>973464</v>
      </c>
      <c r="P7" s="20"/>
      <c r="Q7" s="20"/>
      <c r="R7" s="20">
        <v>973464</v>
      </c>
      <c r="S7" s="20">
        <v>945917</v>
      </c>
      <c r="T7" s="20">
        <v>1482</v>
      </c>
      <c r="U7" s="20">
        <v>2338139</v>
      </c>
      <c r="V7" s="20">
        <v>3285538</v>
      </c>
      <c r="W7" s="20">
        <v>25208703</v>
      </c>
      <c r="X7" s="20">
        <v>14696451</v>
      </c>
      <c r="Y7" s="20">
        <v>10512252</v>
      </c>
      <c r="Z7" s="21">
        <v>71.529187556914252</v>
      </c>
      <c r="AA7" s="22">
        <v>14696451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685911</v>
      </c>
      <c r="I8" s="20">
        <v>-752</v>
      </c>
      <c r="J8" s="20">
        <v>685159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685159</v>
      </c>
      <c r="X8" s="20"/>
      <c r="Y8" s="20">
        <v>685159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-79726</v>
      </c>
      <c r="D10" s="18"/>
      <c r="E10" s="19">
        <v>-1544489</v>
      </c>
      <c r="F10" s="20">
        <v>-1544489</v>
      </c>
      <c r="G10" s="20">
        <v>-2679</v>
      </c>
      <c r="H10" s="20">
        <v>-89670</v>
      </c>
      <c r="I10" s="20">
        <v>-4831</v>
      </c>
      <c r="J10" s="20">
        <v>-97180</v>
      </c>
      <c r="K10" s="20">
        <v>-20002</v>
      </c>
      <c r="L10" s="20">
        <v>-2137</v>
      </c>
      <c r="M10" s="20">
        <v>-4410</v>
      </c>
      <c r="N10" s="20">
        <v>-26549</v>
      </c>
      <c r="O10" s="20">
        <v>-8993</v>
      </c>
      <c r="P10" s="20">
        <v>-7918</v>
      </c>
      <c r="Q10" s="20"/>
      <c r="R10" s="20">
        <v>-16911</v>
      </c>
      <c r="S10" s="20"/>
      <c r="T10" s="20"/>
      <c r="U10" s="20">
        <v>-8906</v>
      </c>
      <c r="V10" s="20">
        <v>-8906</v>
      </c>
      <c r="W10" s="20">
        <v>-149546</v>
      </c>
      <c r="X10" s="20">
        <v>-1544489</v>
      </c>
      <c r="Y10" s="20">
        <v>1394943</v>
      </c>
      <c r="Z10" s="21">
        <v>-90.317444798894655</v>
      </c>
      <c r="AA10" s="22">
        <v>-1544489</v>
      </c>
    </row>
    <row r="11" spans="1:27" x14ac:dyDescent="0.25">
      <c r="A11" s="23" t="s">
        <v>39</v>
      </c>
      <c r="B11" s="17" t="s">
        <v>32</v>
      </c>
      <c r="C11" s="18">
        <v>1043198</v>
      </c>
      <c r="D11" s="18"/>
      <c r="E11" s="19">
        <v>284473</v>
      </c>
      <c r="F11" s="20">
        <v>109690</v>
      </c>
      <c r="G11" s="24"/>
      <c r="H11" s="24">
        <v>1093019</v>
      </c>
      <c r="I11" s="24">
        <v>13418</v>
      </c>
      <c r="J11" s="20">
        <v>1106437</v>
      </c>
      <c r="K11" s="24">
        <v>3220</v>
      </c>
      <c r="L11" s="24">
        <v>848</v>
      </c>
      <c r="M11" s="20">
        <v>2584</v>
      </c>
      <c r="N11" s="24">
        <v>6652</v>
      </c>
      <c r="O11" s="24">
        <v>14145</v>
      </c>
      <c r="P11" s="24">
        <v>782</v>
      </c>
      <c r="Q11" s="20">
        <v>2956</v>
      </c>
      <c r="R11" s="24">
        <v>17883</v>
      </c>
      <c r="S11" s="24">
        <v>8898</v>
      </c>
      <c r="T11" s="20">
        <v>6734</v>
      </c>
      <c r="U11" s="24">
        <v>48805</v>
      </c>
      <c r="V11" s="24">
        <v>64437</v>
      </c>
      <c r="W11" s="24">
        <v>1195409</v>
      </c>
      <c r="X11" s="20">
        <v>109690</v>
      </c>
      <c r="Y11" s="24">
        <v>1085719</v>
      </c>
      <c r="Z11" s="25">
        <v>989.80672805178233</v>
      </c>
      <c r="AA11" s="26">
        <v>109690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18</v>
      </c>
      <c r="J12" s="20">
        <v>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</v>
      </c>
      <c r="X12" s="20"/>
      <c r="Y12" s="20">
        <v>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9637683</v>
      </c>
      <c r="D13" s="29">
        <f>SUM(D6:D12)</f>
        <v>0</v>
      </c>
      <c r="E13" s="30">
        <f t="shared" si="0"/>
        <v>19617018</v>
      </c>
      <c r="F13" s="31">
        <f t="shared" si="0"/>
        <v>20939585</v>
      </c>
      <c r="G13" s="31">
        <f t="shared" si="0"/>
        <v>-32772</v>
      </c>
      <c r="H13" s="31">
        <f t="shared" si="0"/>
        <v>12455722</v>
      </c>
      <c r="I13" s="31">
        <f t="shared" si="0"/>
        <v>2101693</v>
      </c>
      <c r="J13" s="31">
        <f t="shared" si="0"/>
        <v>14524643</v>
      </c>
      <c r="K13" s="31">
        <f t="shared" si="0"/>
        <v>892555</v>
      </c>
      <c r="L13" s="31">
        <f t="shared" si="0"/>
        <v>989802</v>
      </c>
      <c r="M13" s="31">
        <f t="shared" si="0"/>
        <v>959149</v>
      </c>
      <c r="N13" s="31">
        <f t="shared" si="0"/>
        <v>2841506</v>
      </c>
      <c r="O13" s="31">
        <f t="shared" si="0"/>
        <v>940796</v>
      </c>
      <c r="P13" s="31">
        <f t="shared" si="0"/>
        <v>-23759</v>
      </c>
      <c r="Q13" s="31">
        <f t="shared" si="0"/>
        <v>-75965</v>
      </c>
      <c r="R13" s="31">
        <f t="shared" si="0"/>
        <v>841072</v>
      </c>
      <c r="S13" s="31">
        <f t="shared" si="0"/>
        <v>936768</v>
      </c>
      <c r="T13" s="31">
        <f t="shared" si="0"/>
        <v>-46382</v>
      </c>
      <c r="U13" s="31">
        <f t="shared" si="0"/>
        <v>2045429</v>
      </c>
      <c r="V13" s="31">
        <f t="shared" si="0"/>
        <v>2935815</v>
      </c>
      <c r="W13" s="31">
        <f t="shared" si="0"/>
        <v>21143036</v>
      </c>
      <c r="X13" s="31">
        <f t="shared" si="0"/>
        <v>20939585</v>
      </c>
      <c r="Y13" s="31">
        <f t="shared" si="0"/>
        <v>203451</v>
      </c>
      <c r="Z13" s="32">
        <f>+IF(X13&lt;&gt;0,+(Y13/X13)*100,0)</f>
        <v>0.97160951375110816</v>
      </c>
      <c r="AA13" s="33">
        <f>SUM(AA6:AA12)</f>
        <v>20939585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1586001</v>
      </c>
      <c r="D17" s="18"/>
      <c r="E17" s="19">
        <v>1850423</v>
      </c>
      <c r="F17" s="20">
        <v>685206</v>
      </c>
      <c r="G17" s="24"/>
      <c r="H17" s="24">
        <v>1885431</v>
      </c>
      <c r="I17" s="24"/>
      <c r="J17" s="20">
        <v>1885431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80000</v>
      </c>
      <c r="V17" s="24">
        <v>80000</v>
      </c>
      <c r="W17" s="24">
        <v>1965431</v>
      </c>
      <c r="X17" s="20">
        <v>685206</v>
      </c>
      <c r="Y17" s="24">
        <v>1280225</v>
      </c>
      <c r="Z17" s="25">
        <v>186.83797281401507</v>
      </c>
      <c r="AA17" s="26">
        <v>685206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1586001</v>
      </c>
      <c r="D25" s="29">
        <f t="shared" ref="D25:Y25" si="1">SUM(D15:D24)</f>
        <v>0</v>
      </c>
      <c r="E25" s="35">
        <f t="shared" si="1"/>
        <v>1850423</v>
      </c>
      <c r="F25" s="36">
        <f t="shared" si="1"/>
        <v>685206</v>
      </c>
      <c r="G25" s="36">
        <f t="shared" si="1"/>
        <v>0</v>
      </c>
      <c r="H25" s="36">
        <f t="shared" si="1"/>
        <v>1885431</v>
      </c>
      <c r="I25" s="36">
        <f t="shared" si="1"/>
        <v>0</v>
      </c>
      <c r="J25" s="36">
        <f t="shared" si="1"/>
        <v>1885431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80000</v>
      </c>
      <c r="V25" s="36">
        <f t="shared" si="1"/>
        <v>80000</v>
      </c>
      <c r="W25" s="36">
        <f t="shared" si="1"/>
        <v>1965431</v>
      </c>
      <c r="X25" s="36">
        <f t="shared" si="1"/>
        <v>685206</v>
      </c>
      <c r="Y25" s="36">
        <f t="shared" si="1"/>
        <v>1280225</v>
      </c>
      <c r="Z25" s="37">
        <f>+IF(X25&lt;&gt;0,+(Y25/X25)*100,0)</f>
        <v>186.83797281401507</v>
      </c>
      <c r="AA25" s="38">
        <f>SUM(AA15:AA24)</f>
        <v>685206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11223684</v>
      </c>
      <c r="D26" s="29">
        <f>+D13+D25</f>
        <v>0</v>
      </c>
      <c r="E26" s="30">
        <f t="shared" si="2"/>
        <v>21467441</v>
      </c>
      <c r="F26" s="31">
        <f t="shared" si="2"/>
        <v>21624791</v>
      </c>
      <c r="G26" s="31">
        <f t="shared" si="2"/>
        <v>-32772</v>
      </c>
      <c r="H26" s="31">
        <f t="shared" si="2"/>
        <v>14341153</v>
      </c>
      <c r="I26" s="31">
        <f t="shared" si="2"/>
        <v>2101693</v>
      </c>
      <c r="J26" s="31">
        <f t="shared" si="2"/>
        <v>16410074</v>
      </c>
      <c r="K26" s="31">
        <f t="shared" si="2"/>
        <v>892555</v>
      </c>
      <c r="L26" s="31">
        <f t="shared" si="2"/>
        <v>989802</v>
      </c>
      <c r="M26" s="31">
        <f t="shared" si="2"/>
        <v>959149</v>
      </c>
      <c r="N26" s="31">
        <f t="shared" si="2"/>
        <v>2841506</v>
      </c>
      <c r="O26" s="31">
        <f t="shared" si="2"/>
        <v>940796</v>
      </c>
      <c r="P26" s="31">
        <f t="shared" si="2"/>
        <v>-23759</v>
      </c>
      <c r="Q26" s="31">
        <f t="shared" si="2"/>
        <v>-75965</v>
      </c>
      <c r="R26" s="31">
        <f t="shared" si="2"/>
        <v>841072</v>
      </c>
      <c r="S26" s="31">
        <f t="shared" si="2"/>
        <v>936768</v>
      </c>
      <c r="T26" s="31">
        <f t="shared" si="2"/>
        <v>-46382</v>
      </c>
      <c r="U26" s="31">
        <f t="shared" si="2"/>
        <v>2125429</v>
      </c>
      <c r="V26" s="31">
        <f t="shared" si="2"/>
        <v>3015815</v>
      </c>
      <c r="W26" s="31">
        <f t="shared" si="2"/>
        <v>23108467</v>
      </c>
      <c r="X26" s="31">
        <f t="shared" si="2"/>
        <v>21624791</v>
      </c>
      <c r="Y26" s="31">
        <f t="shared" si="2"/>
        <v>1483676</v>
      </c>
      <c r="Z26" s="32">
        <f>+IF(X26&lt;&gt;0,+(Y26/X26)*100,0)</f>
        <v>6.8609957895084399</v>
      </c>
      <c r="AA26" s="33">
        <f>+AA13+AA25</f>
        <v>21624791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36668909</v>
      </c>
      <c r="D32" s="18"/>
      <c r="E32" s="19">
        <v>11160617</v>
      </c>
      <c r="F32" s="20">
        <v>11291735</v>
      </c>
      <c r="G32" s="20">
        <v>805624</v>
      </c>
      <c r="H32" s="20">
        <v>37446730</v>
      </c>
      <c r="I32" s="20">
        <v>848096</v>
      </c>
      <c r="J32" s="20">
        <v>39100450</v>
      </c>
      <c r="K32" s="20">
        <v>823391</v>
      </c>
      <c r="L32" s="20">
        <v>1455298</v>
      </c>
      <c r="M32" s="20">
        <v>792896</v>
      </c>
      <c r="N32" s="20">
        <v>3071585</v>
      </c>
      <c r="O32" s="20">
        <v>808622</v>
      </c>
      <c r="P32" s="20">
        <v>907313</v>
      </c>
      <c r="Q32" s="20">
        <v>-4509</v>
      </c>
      <c r="R32" s="20">
        <v>1711426</v>
      </c>
      <c r="S32" s="20">
        <v>849017</v>
      </c>
      <c r="T32" s="20">
        <v>1669673</v>
      </c>
      <c r="U32" s="20">
        <v>819814</v>
      </c>
      <c r="V32" s="20">
        <v>3338504</v>
      </c>
      <c r="W32" s="20">
        <v>47221965</v>
      </c>
      <c r="X32" s="20">
        <v>11291735</v>
      </c>
      <c r="Y32" s="20">
        <v>35930230</v>
      </c>
      <c r="Z32" s="21">
        <v>318.19937325840539</v>
      </c>
      <c r="AA32" s="22">
        <v>11291735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3452474</v>
      </c>
      <c r="F35" s="20">
        <v>3452474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3452474</v>
      </c>
      <c r="Y35" s="20">
        <v>-3452474</v>
      </c>
      <c r="Z35" s="21">
        <v>-100</v>
      </c>
      <c r="AA35" s="22">
        <v>3452474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36668909</v>
      </c>
      <c r="D37" s="29">
        <f t="shared" ref="D37:Y37" si="3">SUM(D29:D36)</f>
        <v>0</v>
      </c>
      <c r="E37" s="30">
        <f t="shared" si="3"/>
        <v>14613091</v>
      </c>
      <c r="F37" s="31">
        <f t="shared" si="3"/>
        <v>14744209</v>
      </c>
      <c r="G37" s="31">
        <f t="shared" si="3"/>
        <v>805624</v>
      </c>
      <c r="H37" s="31">
        <f t="shared" si="3"/>
        <v>37446730</v>
      </c>
      <c r="I37" s="31">
        <f t="shared" si="3"/>
        <v>848096</v>
      </c>
      <c r="J37" s="31">
        <f t="shared" si="3"/>
        <v>39100450</v>
      </c>
      <c r="K37" s="31">
        <f t="shared" si="3"/>
        <v>823391</v>
      </c>
      <c r="L37" s="31">
        <f t="shared" si="3"/>
        <v>1455298</v>
      </c>
      <c r="M37" s="31">
        <f t="shared" si="3"/>
        <v>792896</v>
      </c>
      <c r="N37" s="31">
        <f t="shared" si="3"/>
        <v>3071585</v>
      </c>
      <c r="O37" s="31">
        <f t="shared" si="3"/>
        <v>808622</v>
      </c>
      <c r="P37" s="31">
        <f t="shared" si="3"/>
        <v>907313</v>
      </c>
      <c r="Q37" s="31">
        <f t="shared" si="3"/>
        <v>-4509</v>
      </c>
      <c r="R37" s="31">
        <f t="shared" si="3"/>
        <v>1711426</v>
      </c>
      <c r="S37" s="31">
        <f t="shared" si="3"/>
        <v>849017</v>
      </c>
      <c r="T37" s="31">
        <f t="shared" si="3"/>
        <v>1669673</v>
      </c>
      <c r="U37" s="31">
        <f t="shared" si="3"/>
        <v>819814</v>
      </c>
      <c r="V37" s="31">
        <f t="shared" si="3"/>
        <v>3338504</v>
      </c>
      <c r="W37" s="31">
        <f t="shared" si="3"/>
        <v>47221965</v>
      </c>
      <c r="X37" s="31">
        <f t="shared" si="3"/>
        <v>14744209</v>
      </c>
      <c r="Y37" s="31">
        <f t="shared" si="3"/>
        <v>32477756</v>
      </c>
      <c r="Z37" s="32">
        <f>+IF(X37&lt;&gt;0,+(Y37/X37)*100,0)</f>
        <v>220.27465834213285</v>
      </c>
      <c r="AA37" s="33">
        <f>SUM(AA29:AA36)</f>
        <v>14744209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3251900</v>
      </c>
      <c r="F40" s="20">
        <v>3251900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3251900</v>
      </c>
      <c r="Y40" s="20">
        <v>-3251900</v>
      </c>
      <c r="Z40" s="21">
        <v>-100</v>
      </c>
      <c r="AA40" s="22">
        <v>3251900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3251900</v>
      </c>
      <c r="F43" s="36">
        <f t="shared" si="4"/>
        <v>3251900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3251900</v>
      </c>
      <c r="Y43" s="36">
        <f t="shared" si="4"/>
        <v>-3251900</v>
      </c>
      <c r="Z43" s="37">
        <f>+IF(X43&lt;&gt;0,+(Y43/X43)*100,0)</f>
        <v>-100</v>
      </c>
      <c r="AA43" s="38">
        <f>SUM(AA39:AA42)</f>
        <v>3251900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36668909</v>
      </c>
      <c r="D44" s="29">
        <f>+D37+D43</f>
        <v>0</v>
      </c>
      <c r="E44" s="30">
        <f t="shared" si="5"/>
        <v>17864991</v>
      </c>
      <c r="F44" s="31">
        <f t="shared" si="5"/>
        <v>17996109</v>
      </c>
      <c r="G44" s="31">
        <f t="shared" si="5"/>
        <v>805624</v>
      </c>
      <c r="H44" s="31">
        <f t="shared" si="5"/>
        <v>37446730</v>
      </c>
      <c r="I44" s="31">
        <f t="shared" si="5"/>
        <v>848096</v>
      </c>
      <c r="J44" s="31">
        <f t="shared" si="5"/>
        <v>39100450</v>
      </c>
      <c r="K44" s="31">
        <f t="shared" si="5"/>
        <v>823391</v>
      </c>
      <c r="L44" s="31">
        <f t="shared" si="5"/>
        <v>1455298</v>
      </c>
      <c r="M44" s="31">
        <f t="shared" si="5"/>
        <v>792896</v>
      </c>
      <c r="N44" s="31">
        <f t="shared" si="5"/>
        <v>3071585</v>
      </c>
      <c r="O44" s="31">
        <f t="shared" si="5"/>
        <v>808622</v>
      </c>
      <c r="P44" s="31">
        <f t="shared" si="5"/>
        <v>907313</v>
      </c>
      <c r="Q44" s="31">
        <f t="shared" si="5"/>
        <v>-4509</v>
      </c>
      <c r="R44" s="31">
        <f t="shared" si="5"/>
        <v>1711426</v>
      </c>
      <c r="S44" s="31">
        <f t="shared" si="5"/>
        <v>849017</v>
      </c>
      <c r="T44" s="31">
        <f t="shared" si="5"/>
        <v>1669673</v>
      </c>
      <c r="U44" s="31">
        <f t="shared" si="5"/>
        <v>819814</v>
      </c>
      <c r="V44" s="31">
        <f t="shared" si="5"/>
        <v>3338504</v>
      </c>
      <c r="W44" s="31">
        <f t="shared" si="5"/>
        <v>47221965</v>
      </c>
      <c r="X44" s="31">
        <f t="shared" si="5"/>
        <v>17996109</v>
      </c>
      <c r="Y44" s="31">
        <f t="shared" si="5"/>
        <v>29225856</v>
      </c>
      <c r="Z44" s="32">
        <f>+IF(X44&lt;&gt;0,+(Y44/X44)*100,0)</f>
        <v>162.4009723435216</v>
      </c>
      <c r="AA44" s="33">
        <f>+AA37+AA43</f>
        <v>17996109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-25445225</v>
      </c>
      <c r="D45" s="42">
        <f t="shared" si="6"/>
        <v>0</v>
      </c>
      <c r="E45" s="43">
        <f t="shared" si="6"/>
        <v>3602450</v>
      </c>
      <c r="F45" s="44">
        <f t="shared" si="6"/>
        <v>3628682</v>
      </c>
      <c r="G45" s="44">
        <f t="shared" si="6"/>
        <v>-838396</v>
      </c>
      <c r="H45" s="44">
        <f t="shared" si="6"/>
        <v>-23105577</v>
      </c>
      <c r="I45" s="44">
        <f t="shared" si="6"/>
        <v>1253597</v>
      </c>
      <c r="J45" s="44">
        <f t="shared" si="6"/>
        <v>-22690376</v>
      </c>
      <c r="K45" s="44">
        <f t="shared" si="6"/>
        <v>69164</v>
      </c>
      <c r="L45" s="44">
        <f t="shared" si="6"/>
        <v>-465496</v>
      </c>
      <c r="M45" s="44">
        <f t="shared" si="6"/>
        <v>166253</v>
      </c>
      <c r="N45" s="44">
        <f t="shared" si="6"/>
        <v>-230079</v>
      </c>
      <c r="O45" s="44">
        <f t="shared" si="6"/>
        <v>132174</v>
      </c>
      <c r="P45" s="44">
        <f t="shared" si="6"/>
        <v>-931072</v>
      </c>
      <c r="Q45" s="44">
        <f t="shared" si="6"/>
        <v>-71456</v>
      </c>
      <c r="R45" s="44">
        <f t="shared" si="6"/>
        <v>-870354</v>
      </c>
      <c r="S45" s="44">
        <f t="shared" si="6"/>
        <v>87751</v>
      </c>
      <c r="T45" s="44">
        <f t="shared" si="6"/>
        <v>-1716055</v>
      </c>
      <c r="U45" s="44">
        <f t="shared" si="6"/>
        <v>1305615</v>
      </c>
      <c r="V45" s="44">
        <f t="shared" si="6"/>
        <v>-322689</v>
      </c>
      <c r="W45" s="44">
        <f t="shared" si="6"/>
        <v>-24113498</v>
      </c>
      <c r="X45" s="44">
        <f t="shared" si="6"/>
        <v>3628682</v>
      </c>
      <c r="Y45" s="44">
        <f t="shared" si="6"/>
        <v>-27742180</v>
      </c>
      <c r="Z45" s="45">
        <f>+IF(X45&lt;&gt;0,+(Y45/X45)*100,0)</f>
        <v>-764.52497077451267</v>
      </c>
      <c r="AA45" s="46">
        <f>+AA26-AA44</f>
        <v>3628682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-20734200</v>
      </c>
      <c r="D47" s="18"/>
      <c r="E47" s="19"/>
      <c r="F47" s="20"/>
      <c r="G47" s="20"/>
      <c r="H47" s="20">
        <v>-20734201</v>
      </c>
      <c r="I47" s="20">
        <v>-2551395</v>
      </c>
      <c r="J47" s="20">
        <v>-23285596</v>
      </c>
      <c r="K47" s="20">
        <v>-14071588</v>
      </c>
      <c r="L47" s="20">
        <v>347476538</v>
      </c>
      <c r="M47" s="20">
        <v>-328527744</v>
      </c>
      <c r="N47" s="20">
        <v>4877206</v>
      </c>
      <c r="O47" s="20"/>
      <c r="P47" s="20">
        <v>266365</v>
      </c>
      <c r="Q47" s="20"/>
      <c r="R47" s="20">
        <v>266365</v>
      </c>
      <c r="S47" s="20">
        <v>-10888378</v>
      </c>
      <c r="T47" s="20">
        <v>-175787</v>
      </c>
      <c r="U47" s="20"/>
      <c r="V47" s="20">
        <v>-11064165</v>
      </c>
      <c r="W47" s="20">
        <v>-29206190</v>
      </c>
      <c r="X47" s="20"/>
      <c r="Y47" s="20">
        <v>-29206190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-20734200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-20734201</v>
      </c>
      <c r="I50" s="52">
        <f t="shared" si="7"/>
        <v>-2551395</v>
      </c>
      <c r="J50" s="52">
        <f t="shared" si="7"/>
        <v>-23285596</v>
      </c>
      <c r="K50" s="52">
        <f t="shared" si="7"/>
        <v>-14071588</v>
      </c>
      <c r="L50" s="52">
        <f t="shared" si="7"/>
        <v>347476538</v>
      </c>
      <c r="M50" s="52">
        <f t="shared" si="7"/>
        <v>-328527744</v>
      </c>
      <c r="N50" s="52">
        <f t="shared" si="7"/>
        <v>4877206</v>
      </c>
      <c r="O50" s="52">
        <f t="shared" si="7"/>
        <v>0</v>
      </c>
      <c r="P50" s="52">
        <f t="shared" si="7"/>
        <v>266365</v>
      </c>
      <c r="Q50" s="52">
        <f t="shared" si="7"/>
        <v>0</v>
      </c>
      <c r="R50" s="52">
        <f t="shared" si="7"/>
        <v>266365</v>
      </c>
      <c r="S50" s="52">
        <f t="shared" si="7"/>
        <v>-10888378</v>
      </c>
      <c r="T50" s="52">
        <f t="shared" si="7"/>
        <v>-175787</v>
      </c>
      <c r="U50" s="52">
        <f t="shared" si="7"/>
        <v>0</v>
      </c>
      <c r="V50" s="52">
        <f t="shared" si="7"/>
        <v>-11064165</v>
      </c>
      <c r="W50" s="52">
        <f t="shared" si="7"/>
        <v>-29206190</v>
      </c>
      <c r="X50" s="52">
        <f t="shared" si="7"/>
        <v>0</v>
      </c>
      <c r="Y50" s="52">
        <f t="shared" si="7"/>
        <v>-29206190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84523614</v>
      </c>
      <c r="D6" s="18"/>
      <c r="E6" s="19">
        <v>71745353</v>
      </c>
      <c r="F6" s="20">
        <v>84417379</v>
      </c>
      <c r="G6" s="20">
        <v>89543373</v>
      </c>
      <c r="H6" s="20">
        <v>672928</v>
      </c>
      <c r="I6" s="20"/>
      <c r="J6" s="20">
        <v>90216301</v>
      </c>
      <c r="K6" s="20">
        <v>603498</v>
      </c>
      <c r="L6" s="20">
        <v>537161</v>
      </c>
      <c r="M6" s="20">
        <v>4059937</v>
      </c>
      <c r="N6" s="20">
        <v>5200596</v>
      </c>
      <c r="O6" s="20">
        <v>585904</v>
      </c>
      <c r="P6" s="20">
        <v>-2850916</v>
      </c>
      <c r="Q6" s="20">
        <v>3128816</v>
      </c>
      <c r="R6" s="20">
        <v>863804</v>
      </c>
      <c r="S6" s="20">
        <v>1075056</v>
      </c>
      <c r="T6" s="20">
        <v>163918</v>
      </c>
      <c r="U6" s="20"/>
      <c r="V6" s="20">
        <v>1238974</v>
      </c>
      <c r="W6" s="20">
        <v>97519675</v>
      </c>
      <c r="X6" s="20">
        <v>84417379</v>
      </c>
      <c r="Y6" s="20">
        <v>13102296</v>
      </c>
      <c r="Z6" s="21">
        <v>15.520851458797363</v>
      </c>
      <c r="AA6" s="22">
        <v>84417379</v>
      </c>
    </row>
    <row r="7" spans="1:27" x14ac:dyDescent="0.25">
      <c r="A7" s="23" t="s">
        <v>35</v>
      </c>
      <c r="B7" s="17" t="s">
        <v>32</v>
      </c>
      <c r="C7" s="18">
        <v>35653899</v>
      </c>
      <c r="D7" s="18"/>
      <c r="E7" s="19">
        <v>67380896</v>
      </c>
      <c r="F7" s="20">
        <v>52629930</v>
      </c>
      <c r="G7" s="20">
        <v>61724473</v>
      </c>
      <c r="H7" s="20">
        <v>-21299930</v>
      </c>
      <c r="I7" s="20"/>
      <c r="J7" s="20">
        <v>40424543</v>
      </c>
      <c r="K7" s="20">
        <v>2419694</v>
      </c>
      <c r="L7" s="20">
        <v>2357112</v>
      </c>
      <c r="M7" s="20">
        <v>2430482</v>
      </c>
      <c r="N7" s="20">
        <v>7207288</v>
      </c>
      <c r="O7" s="20">
        <v>2349616</v>
      </c>
      <c r="P7" s="20">
        <v>2203926</v>
      </c>
      <c r="Q7" s="20">
        <v>2154916</v>
      </c>
      <c r="R7" s="20">
        <v>6708458</v>
      </c>
      <c r="S7" s="20">
        <v>4664148</v>
      </c>
      <c r="T7" s="20">
        <v>2058650</v>
      </c>
      <c r="U7" s="20"/>
      <c r="V7" s="20">
        <v>6722798</v>
      </c>
      <c r="W7" s="20">
        <v>61063087</v>
      </c>
      <c r="X7" s="20">
        <v>52629930</v>
      </c>
      <c r="Y7" s="20">
        <v>8433157</v>
      </c>
      <c r="Z7" s="21">
        <v>16.023500316264908</v>
      </c>
      <c r="AA7" s="22">
        <v>52629930</v>
      </c>
    </row>
    <row r="8" spans="1:27" x14ac:dyDescent="0.25">
      <c r="A8" s="23" t="s">
        <v>36</v>
      </c>
      <c r="B8" s="17" t="s">
        <v>32</v>
      </c>
      <c r="C8" s="18">
        <v>-45487</v>
      </c>
      <c r="D8" s="18"/>
      <c r="E8" s="19">
        <v>-45487</v>
      </c>
      <c r="F8" s="20">
        <v>-45487</v>
      </c>
      <c r="G8" s="20">
        <v>-45487</v>
      </c>
      <c r="H8" s="20"/>
      <c r="I8" s="20"/>
      <c r="J8" s="20">
        <v>-45487</v>
      </c>
      <c r="K8" s="20"/>
      <c r="L8" s="20"/>
      <c r="M8" s="20"/>
      <c r="N8" s="20"/>
      <c r="O8" s="20"/>
      <c r="P8" s="20"/>
      <c r="Q8" s="20"/>
      <c r="R8" s="20"/>
      <c r="S8" s="20"/>
      <c r="T8" s="20">
        <v>-711</v>
      </c>
      <c r="U8" s="20"/>
      <c r="V8" s="20">
        <v>-711</v>
      </c>
      <c r="W8" s="20">
        <v>-46198</v>
      </c>
      <c r="X8" s="20">
        <v>-45487</v>
      </c>
      <c r="Y8" s="20">
        <v>-711</v>
      </c>
      <c r="Z8" s="21">
        <v>1.5630839580539495</v>
      </c>
      <c r="AA8" s="22">
        <v>-45487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3780</v>
      </c>
      <c r="D10" s="18"/>
      <c r="E10" s="19">
        <v>3780</v>
      </c>
      <c r="F10" s="20">
        <v>-12220</v>
      </c>
      <c r="G10" s="20">
        <v>3780</v>
      </c>
      <c r="H10" s="20"/>
      <c r="I10" s="20"/>
      <c r="J10" s="20">
        <v>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3780</v>
      </c>
      <c r="X10" s="20">
        <v>-12220</v>
      </c>
      <c r="Y10" s="20">
        <v>16000</v>
      </c>
      <c r="Z10" s="21">
        <v>-130.9328968903437</v>
      </c>
      <c r="AA10" s="22">
        <v>-12220</v>
      </c>
    </row>
    <row r="11" spans="1:27" x14ac:dyDescent="0.25">
      <c r="A11" s="23" t="s">
        <v>39</v>
      </c>
      <c r="B11" s="17" t="s">
        <v>32</v>
      </c>
      <c r="C11" s="18">
        <v>2696985</v>
      </c>
      <c r="D11" s="18"/>
      <c r="E11" s="19">
        <v>2387144</v>
      </c>
      <c r="F11" s="20">
        <v>2696986</v>
      </c>
      <c r="G11" s="24">
        <v>2778877</v>
      </c>
      <c r="H11" s="24">
        <v>-73586</v>
      </c>
      <c r="I11" s="24"/>
      <c r="J11" s="20">
        <v>2705291</v>
      </c>
      <c r="K11" s="24">
        <v>6840</v>
      </c>
      <c r="L11" s="24">
        <v>11375</v>
      </c>
      <c r="M11" s="20">
        <v>2775</v>
      </c>
      <c r="N11" s="24">
        <v>20990</v>
      </c>
      <c r="O11" s="24">
        <v>1795</v>
      </c>
      <c r="P11" s="24">
        <v>457526</v>
      </c>
      <c r="Q11" s="20">
        <v>3528</v>
      </c>
      <c r="R11" s="24">
        <v>462849</v>
      </c>
      <c r="S11" s="24">
        <v>17403</v>
      </c>
      <c r="T11" s="20">
        <v>11594</v>
      </c>
      <c r="U11" s="24"/>
      <c r="V11" s="24">
        <v>28997</v>
      </c>
      <c r="W11" s="24">
        <v>3218127</v>
      </c>
      <c r="X11" s="20">
        <v>2696986</v>
      </c>
      <c r="Y11" s="24">
        <v>521141</v>
      </c>
      <c r="Z11" s="25">
        <v>19.323088810991234</v>
      </c>
      <c r="AA11" s="26">
        <v>2696986</v>
      </c>
    </row>
    <row r="12" spans="1:27" x14ac:dyDescent="0.25">
      <c r="A12" s="23" t="s">
        <v>40</v>
      </c>
      <c r="B12" s="17" t="s">
        <v>32</v>
      </c>
      <c r="C12" s="18">
        <v>-170809</v>
      </c>
      <c r="D12" s="18"/>
      <c r="E12" s="19">
        <v>-170809</v>
      </c>
      <c r="F12" s="20">
        <v>-170809</v>
      </c>
      <c r="G12" s="20">
        <v>-170809</v>
      </c>
      <c r="H12" s="20"/>
      <c r="I12" s="20"/>
      <c r="J12" s="20">
        <v>-170809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-170809</v>
      </c>
      <c r="X12" s="20">
        <v>-170809</v>
      </c>
      <c r="Y12" s="20"/>
      <c r="Z12" s="21"/>
      <c r="AA12" s="22">
        <v>-170809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122661982</v>
      </c>
      <c r="D13" s="29">
        <f>SUM(D6:D12)</f>
        <v>0</v>
      </c>
      <c r="E13" s="30">
        <f t="shared" si="0"/>
        <v>141300877</v>
      </c>
      <c r="F13" s="31">
        <f t="shared" si="0"/>
        <v>139515779</v>
      </c>
      <c r="G13" s="31">
        <f t="shared" si="0"/>
        <v>153834207</v>
      </c>
      <c r="H13" s="31">
        <f t="shared" si="0"/>
        <v>-20700588</v>
      </c>
      <c r="I13" s="31">
        <f t="shared" si="0"/>
        <v>0</v>
      </c>
      <c r="J13" s="31">
        <f t="shared" si="0"/>
        <v>133133619</v>
      </c>
      <c r="K13" s="31">
        <f t="shared" si="0"/>
        <v>3030032</v>
      </c>
      <c r="L13" s="31">
        <f t="shared" si="0"/>
        <v>2905648</v>
      </c>
      <c r="M13" s="31">
        <f t="shared" si="0"/>
        <v>6493194</v>
      </c>
      <c r="N13" s="31">
        <f t="shared" si="0"/>
        <v>12428874</v>
      </c>
      <c r="O13" s="31">
        <f t="shared" si="0"/>
        <v>2937315</v>
      </c>
      <c r="P13" s="31">
        <f t="shared" si="0"/>
        <v>-189464</v>
      </c>
      <c r="Q13" s="31">
        <f t="shared" si="0"/>
        <v>5287260</v>
      </c>
      <c r="R13" s="31">
        <f t="shared" si="0"/>
        <v>8035111</v>
      </c>
      <c r="S13" s="31">
        <f t="shared" si="0"/>
        <v>5756607</v>
      </c>
      <c r="T13" s="31">
        <f t="shared" si="0"/>
        <v>2233451</v>
      </c>
      <c r="U13" s="31">
        <f t="shared" si="0"/>
        <v>0</v>
      </c>
      <c r="V13" s="31">
        <f t="shared" si="0"/>
        <v>7990058</v>
      </c>
      <c r="W13" s="31">
        <f t="shared" si="0"/>
        <v>161587662</v>
      </c>
      <c r="X13" s="31">
        <f t="shared" si="0"/>
        <v>139515779</v>
      </c>
      <c r="Y13" s="31">
        <f t="shared" si="0"/>
        <v>22071883</v>
      </c>
      <c r="Z13" s="32">
        <f>+IF(X13&lt;&gt;0,+(Y13/X13)*100,0)</f>
        <v>15.820348894012911</v>
      </c>
      <c r="AA13" s="33">
        <f>SUM(AA6:AA12)</f>
        <v>139515779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24084812</v>
      </c>
      <c r="D17" s="18"/>
      <c r="E17" s="19">
        <v>31656860</v>
      </c>
      <c r="F17" s="20">
        <v>28034812</v>
      </c>
      <c r="G17" s="24">
        <v>29790153</v>
      </c>
      <c r="H17" s="24">
        <v>-8704683</v>
      </c>
      <c r="I17" s="24"/>
      <c r="J17" s="20">
        <v>21085470</v>
      </c>
      <c r="K17" s="24"/>
      <c r="L17" s="24"/>
      <c r="M17" s="20"/>
      <c r="N17" s="24"/>
      <c r="O17" s="24"/>
      <c r="P17" s="24">
        <v>3043478</v>
      </c>
      <c r="Q17" s="20"/>
      <c r="R17" s="24">
        <v>3043478</v>
      </c>
      <c r="S17" s="24">
        <v>295</v>
      </c>
      <c r="T17" s="20"/>
      <c r="U17" s="24"/>
      <c r="V17" s="24">
        <v>295</v>
      </c>
      <c r="W17" s="24">
        <v>24129243</v>
      </c>
      <c r="X17" s="20">
        <v>28034812</v>
      </c>
      <c r="Y17" s="24">
        <v>-3905569</v>
      </c>
      <c r="Z17" s="25">
        <v>-13.931140326534026</v>
      </c>
      <c r="AA17" s="26">
        <v>28034812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24084812</v>
      </c>
      <c r="D25" s="29">
        <f t="shared" ref="D25:Y25" si="1">SUM(D15:D24)</f>
        <v>0</v>
      </c>
      <c r="E25" s="35">
        <f t="shared" si="1"/>
        <v>31656860</v>
      </c>
      <c r="F25" s="36">
        <f t="shared" si="1"/>
        <v>28034812</v>
      </c>
      <c r="G25" s="36">
        <f t="shared" si="1"/>
        <v>29790153</v>
      </c>
      <c r="H25" s="36">
        <f t="shared" si="1"/>
        <v>-8704683</v>
      </c>
      <c r="I25" s="36">
        <f t="shared" si="1"/>
        <v>0</v>
      </c>
      <c r="J25" s="36">
        <f t="shared" si="1"/>
        <v>21085470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3043478</v>
      </c>
      <c r="Q25" s="36">
        <f t="shared" si="1"/>
        <v>0</v>
      </c>
      <c r="R25" s="36">
        <f t="shared" si="1"/>
        <v>3043478</v>
      </c>
      <c r="S25" s="36">
        <f t="shared" si="1"/>
        <v>295</v>
      </c>
      <c r="T25" s="36">
        <f t="shared" si="1"/>
        <v>0</v>
      </c>
      <c r="U25" s="36">
        <f t="shared" si="1"/>
        <v>0</v>
      </c>
      <c r="V25" s="36">
        <f t="shared" si="1"/>
        <v>295</v>
      </c>
      <c r="W25" s="36">
        <f t="shared" si="1"/>
        <v>24129243</v>
      </c>
      <c r="X25" s="36">
        <f t="shared" si="1"/>
        <v>28034812</v>
      </c>
      <c r="Y25" s="36">
        <f t="shared" si="1"/>
        <v>-3905569</v>
      </c>
      <c r="Z25" s="37">
        <f>+IF(X25&lt;&gt;0,+(Y25/X25)*100,0)</f>
        <v>-13.931140326534026</v>
      </c>
      <c r="AA25" s="38">
        <f>SUM(AA15:AA24)</f>
        <v>28034812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146746794</v>
      </c>
      <c r="D26" s="29">
        <f>+D13+D25</f>
        <v>0</v>
      </c>
      <c r="E26" s="30">
        <f t="shared" si="2"/>
        <v>172957737</v>
      </c>
      <c r="F26" s="31">
        <f t="shared" si="2"/>
        <v>167550591</v>
      </c>
      <c r="G26" s="31">
        <f t="shared" si="2"/>
        <v>183624360</v>
      </c>
      <c r="H26" s="31">
        <f t="shared" si="2"/>
        <v>-29405271</v>
      </c>
      <c r="I26" s="31">
        <f t="shared" si="2"/>
        <v>0</v>
      </c>
      <c r="J26" s="31">
        <f t="shared" si="2"/>
        <v>154219089</v>
      </c>
      <c r="K26" s="31">
        <f t="shared" si="2"/>
        <v>3030032</v>
      </c>
      <c r="L26" s="31">
        <f t="shared" si="2"/>
        <v>2905648</v>
      </c>
      <c r="M26" s="31">
        <f t="shared" si="2"/>
        <v>6493194</v>
      </c>
      <c r="N26" s="31">
        <f t="shared" si="2"/>
        <v>12428874</v>
      </c>
      <c r="O26" s="31">
        <f t="shared" si="2"/>
        <v>2937315</v>
      </c>
      <c r="P26" s="31">
        <f t="shared" si="2"/>
        <v>2854014</v>
      </c>
      <c r="Q26" s="31">
        <f t="shared" si="2"/>
        <v>5287260</v>
      </c>
      <c r="R26" s="31">
        <f t="shared" si="2"/>
        <v>11078589</v>
      </c>
      <c r="S26" s="31">
        <f t="shared" si="2"/>
        <v>5756902</v>
      </c>
      <c r="T26" s="31">
        <f t="shared" si="2"/>
        <v>2233451</v>
      </c>
      <c r="U26" s="31">
        <f t="shared" si="2"/>
        <v>0</v>
      </c>
      <c r="V26" s="31">
        <f t="shared" si="2"/>
        <v>7990353</v>
      </c>
      <c r="W26" s="31">
        <f t="shared" si="2"/>
        <v>185716905</v>
      </c>
      <c r="X26" s="31">
        <f t="shared" si="2"/>
        <v>167550591</v>
      </c>
      <c r="Y26" s="31">
        <f t="shared" si="2"/>
        <v>18166314</v>
      </c>
      <c r="Z26" s="32">
        <f>+IF(X26&lt;&gt;0,+(Y26/X26)*100,0)</f>
        <v>10.842285838311367</v>
      </c>
      <c r="AA26" s="33">
        <f>+AA13+AA25</f>
        <v>167550591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-17758</v>
      </c>
      <c r="D31" s="18"/>
      <c r="E31" s="19">
        <v>-11777</v>
      </c>
      <c r="F31" s="20">
        <v>-17758</v>
      </c>
      <c r="G31" s="20">
        <v>-18016</v>
      </c>
      <c r="H31" s="20">
        <v>-145</v>
      </c>
      <c r="I31" s="20"/>
      <c r="J31" s="20">
        <v>-18161</v>
      </c>
      <c r="K31" s="20">
        <v>-140</v>
      </c>
      <c r="L31" s="20">
        <v>-158</v>
      </c>
      <c r="M31" s="20"/>
      <c r="N31" s="20">
        <v>-298</v>
      </c>
      <c r="O31" s="20">
        <v>-274</v>
      </c>
      <c r="P31" s="20">
        <v>-750</v>
      </c>
      <c r="Q31" s="20">
        <v>-316</v>
      </c>
      <c r="R31" s="20">
        <v>-1340</v>
      </c>
      <c r="S31" s="20">
        <v>-645</v>
      </c>
      <c r="T31" s="20">
        <v>-55</v>
      </c>
      <c r="U31" s="20"/>
      <c r="V31" s="20">
        <v>-700</v>
      </c>
      <c r="W31" s="20">
        <v>-20499</v>
      </c>
      <c r="X31" s="20">
        <v>-17758</v>
      </c>
      <c r="Y31" s="20">
        <v>-2741</v>
      </c>
      <c r="Z31" s="21">
        <v>15.435296767654014</v>
      </c>
      <c r="AA31" s="22">
        <v>-17758</v>
      </c>
    </row>
    <row r="32" spans="1:27" x14ac:dyDescent="0.25">
      <c r="A32" s="23" t="s">
        <v>59</v>
      </c>
      <c r="B32" s="17" t="s">
        <v>32</v>
      </c>
      <c r="C32" s="18">
        <v>-2718450</v>
      </c>
      <c r="D32" s="18"/>
      <c r="E32" s="19">
        <v>41875044</v>
      </c>
      <c r="F32" s="20">
        <v>25597000</v>
      </c>
      <c r="G32" s="20">
        <v>-2791854</v>
      </c>
      <c r="H32" s="20">
        <v>-250001</v>
      </c>
      <c r="I32" s="20"/>
      <c r="J32" s="20">
        <v>-3041855</v>
      </c>
      <c r="K32" s="20">
        <v>-40815</v>
      </c>
      <c r="L32" s="20">
        <v>-62020</v>
      </c>
      <c r="M32" s="20">
        <v>-41921</v>
      </c>
      <c r="N32" s="20">
        <v>-144756</v>
      </c>
      <c r="O32" s="20">
        <v>-34069</v>
      </c>
      <c r="P32" s="20">
        <v>-107628</v>
      </c>
      <c r="Q32" s="20">
        <v>-63972</v>
      </c>
      <c r="R32" s="20">
        <v>-205669</v>
      </c>
      <c r="S32" s="20">
        <v>-145479</v>
      </c>
      <c r="T32" s="20">
        <v>-86431</v>
      </c>
      <c r="U32" s="20"/>
      <c r="V32" s="20">
        <v>-231910</v>
      </c>
      <c r="W32" s="20">
        <v>-3624190</v>
      </c>
      <c r="X32" s="20">
        <v>25597000</v>
      </c>
      <c r="Y32" s="20">
        <v>-29221190</v>
      </c>
      <c r="Z32" s="21">
        <v>-114.15865140446147</v>
      </c>
      <c r="AA32" s="22">
        <v>25597000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12200967</v>
      </c>
      <c r="D35" s="18"/>
      <c r="E35" s="19">
        <v>9403752</v>
      </c>
      <c r="F35" s="20">
        <v>12200968</v>
      </c>
      <c r="G35" s="20">
        <v>13427908</v>
      </c>
      <c r="H35" s="20">
        <v>340705</v>
      </c>
      <c r="I35" s="20"/>
      <c r="J35" s="20">
        <v>13768613</v>
      </c>
      <c r="K35" s="20">
        <v>329381</v>
      </c>
      <c r="L35" s="20">
        <v>323378</v>
      </c>
      <c r="M35" s="20">
        <v>320270</v>
      </c>
      <c r="N35" s="20">
        <v>973029</v>
      </c>
      <c r="O35" s="20">
        <v>312178</v>
      </c>
      <c r="P35" s="20">
        <v>305230</v>
      </c>
      <c r="Q35" s="20">
        <v>305408</v>
      </c>
      <c r="R35" s="20">
        <v>922816</v>
      </c>
      <c r="S35" s="20">
        <v>644948</v>
      </c>
      <c r="T35" s="20">
        <v>303711</v>
      </c>
      <c r="U35" s="20"/>
      <c r="V35" s="20">
        <v>948659</v>
      </c>
      <c r="W35" s="20">
        <v>16613117</v>
      </c>
      <c r="X35" s="20">
        <v>12200968</v>
      </c>
      <c r="Y35" s="20">
        <v>4412149</v>
      </c>
      <c r="Z35" s="21">
        <v>36.162286467762229</v>
      </c>
      <c r="AA35" s="22">
        <v>12200968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9464759</v>
      </c>
      <c r="D37" s="29">
        <f t="shared" ref="D37:Y37" si="3">SUM(D29:D36)</f>
        <v>0</v>
      </c>
      <c r="E37" s="30">
        <f t="shared" si="3"/>
        <v>51267019</v>
      </c>
      <c r="F37" s="31">
        <f t="shared" si="3"/>
        <v>37780210</v>
      </c>
      <c r="G37" s="31">
        <f t="shared" si="3"/>
        <v>10618038</v>
      </c>
      <c r="H37" s="31">
        <f t="shared" si="3"/>
        <v>90559</v>
      </c>
      <c r="I37" s="31">
        <f t="shared" si="3"/>
        <v>0</v>
      </c>
      <c r="J37" s="31">
        <f t="shared" si="3"/>
        <v>10708597</v>
      </c>
      <c r="K37" s="31">
        <f t="shared" si="3"/>
        <v>288426</v>
      </c>
      <c r="L37" s="31">
        <f t="shared" si="3"/>
        <v>261200</v>
      </c>
      <c r="M37" s="31">
        <f t="shared" si="3"/>
        <v>278349</v>
      </c>
      <c r="N37" s="31">
        <f t="shared" si="3"/>
        <v>827975</v>
      </c>
      <c r="O37" s="31">
        <f t="shared" si="3"/>
        <v>277835</v>
      </c>
      <c r="P37" s="31">
        <f t="shared" si="3"/>
        <v>196852</v>
      </c>
      <c r="Q37" s="31">
        <f t="shared" si="3"/>
        <v>241120</v>
      </c>
      <c r="R37" s="31">
        <f t="shared" si="3"/>
        <v>715807</v>
      </c>
      <c r="S37" s="31">
        <f t="shared" si="3"/>
        <v>498824</v>
      </c>
      <c r="T37" s="31">
        <f t="shared" si="3"/>
        <v>217225</v>
      </c>
      <c r="U37" s="31">
        <f t="shared" si="3"/>
        <v>0</v>
      </c>
      <c r="V37" s="31">
        <f t="shared" si="3"/>
        <v>716049</v>
      </c>
      <c r="W37" s="31">
        <f t="shared" si="3"/>
        <v>12968428</v>
      </c>
      <c r="X37" s="31">
        <f t="shared" si="3"/>
        <v>37780210</v>
      </c>
      <c r="Y37" s="31">
        <f t="shared" si="3"/>
        <v>-24811782</v>
      </c>
      <c r="Z37" s="32">
        <f>+IF(X37&lt;&gt;0,+(Y37/X37)*100,0)</f>
        <v>-65.674018222767955</v>
      </c>
      <c r="AA37" s="33">
        <f>SUM(AA29:AA36)</f>
        <v>37780210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9464759</v>
      </c>
      <c r="D44" s="29">
        <f>+D37+D43</f>
        <v>0</v>
      </c>
      <c r="E44" s="30">
        <f t="shared" si="5"/>
        <v>51267019</v>
      </c>
      <c r="F44" s="31">
        <f t="shared" si="5"/>
        <v>37780210</v>
      </c>
      <c r="G44" s="31">
        <f t="shared" si="5"/>
        <v>10618038</v>
      </c>
      <c r="H44" s="31">
        <f t="shared" si="5"/>
        <v>90559</v>
      </c>
      <c r="I44" s="31">
        <f t="shared" si="5"/>
        <v>0</v>
      </c>
      <c r="J44" s="31">
        <f t="shared" si="5"/>
        <v>10708597</v>
      </c>
      <c r="K44" s="31">
        <f t="shared" si="5"/>
        <v>288426</v>
      </c>
      <c r="L44" s="31">
        <f t="shared" si="5"/>
        <v>261200</v>
      </c>
      <c r="M44" s="31">
        <f t="shared" si="5"/>
        <v>278349</v>
      </c>
      <c r="N44" s="31">
        <f t="shared" si="5"/>
        <v>827975</v>
      </c>
      <c r="O44" s="31">
        <f t="shared" si="5"/>
        <v>277835</v>
      </c>
      <c r="P44" s="31">
        <f t="shared" si="5"/>
        <v>196852</v>
      </c>
      <c r="Q44" s="31">
        <f t="shared" si="5"/>
        <v>241120</v>
      </c>
      <c r="R44" s="31">
        <f t="shared" si="5"/>
        <v>715807</v>
      </c>
      <c r="S44" s="31">
        <f t="shared" si="5"/>
        <v>498824</v>
      </c>
      <c r="T44" s="31">
        <f t="shared" si="5"/>
        <v>217225</v>
      </c>
      <c r="U44" s="31">
        <f t="shared" si="5"/>
        <v>0</v>
      </c>
      <c r="V44" s="31">
        <f t="shared" si="5"/>
        <v>716049</v>
      </c>
      <c r="W44" s="31">
        <f t="shared" si="5"/>
        <v>12968428</v>
      </c>
      <c r="X44" s="31">
        <f t="shared" si="5"/>
        <v>37780210</v>
      </c>
      <c r="Y44" s="31">
        <f t="shared" si="5"/>
        <v>-24811782</v>
      </c>
      <c r="Z44" s="32">
        <f>+IF(X44&lt;&gt;0,+(Y44/X44)*100,0)</f>
        <v>-65.674018222767955</v>
      </c>
      <c r="AA44" s="33">
        <f>+AA37+AA43</f>
        <v>37780210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137282035</v>
      </c>
      <c r="D45" s="42">
        <f t="shared" si="6"/>
        <v>0</v>
      </c>
      <c r="E45" s="43">
        <f t="shared" si="6"/>
        <v>121690718</v>
      </c>
      <c r="F45" s="44">
        <f t="shared" si="6"/>
        <v>129770381</v>
      </c>
      <c r="G45" s="44">
        <f t="shared" si="6"/>
        <v>173006322</v>
      </c>
      <c r="H45" s="44">
        <f t="shared" si="6"/>
        <v>-29495830</v>
      </c>
      <c r="I45" s="44">
        <f t="shared" si="6"/>
        <v>0</v>
      </c>
      <c r="J45" s="44">
        <f t="shared" si="6"/>
        <v>143510492</v>
      </c>
      <c r="K45" s="44">
        <f t="shared" si="6"/>
        <v>2741606</v>
      </c>
      <c r="L45" s="44">
        <f t="shared" si="6"/>
        <v>2644448</v>
      </c>
      <c r="M45" s="44">
        <f t="shared" si="6"/>
        <v>6214845</v>
      </c>
      <c r="N45" s="44">
        <f t="shared" si="6"/>
        <v>11600899</v>
      </c>
      <c r="O45" s="44">
        <f t="shared" si="6"/>
        <v>2659480</v>
      </c>
      <c r="P45" s="44">
        <f t="shared" si="6"/>
        <v>2657162</v>
      </c>
      <c r="Q45" s="44">
        <f t="shared" si="6"/>
        <v>5046140</v>
      </c>
      <c r="R45" s="44">
        <f t="shared" si="6"/>
        <v>10362782</v>
      </c>
      <c r="S45" s="44">
        <f t="shared" si="6"/>
        <v>5258078</v>
      </c>
      <c r="T45" s="44">
        <f t="shared" si="6"/>
        <v>2016226</v>
      </c>
      <c r="U45" s="44">
        <f t="shared" si="6"/>
        <v>0</v>
      </c>
      <c r="V45" s="44">
        <f t="shared" si="6"/>
        <v>7274304</v>
      </c>
      <c r="W45" s="44">
        <f t="shared" si="6"/>
        <v>172748477</v>
      </c>
      <c r="X45" s="44">
        <f t="shared" si="6"/>
        <v>129770381</v>
      </c>
      <c r="Y45" s="44">
        <f t="shared" si="6"/>
        <v>42978096</v>
      </c>
      <c r="Z45" s="45">
        <f>+IF(X45&lt;&gt;0,+(Y45/X45)*100,0)</f>
        <v>33.118571178426301</v>
      </c>
      <c r="AA45" s="46">
        <f>+AA26-AA44</f>
        <v>129770381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21747852</v>
      </c>
      <c r="D47" s="18"/>
      <c r="E47" s="19">
        <v>-5224224</v>
      </c>
      <c r="F47" s="20">
        <v>14236194</v>
      </c>
      <c r="G47" s="20">
        <v>28283437</v>
      </c>
      <c r="H47" s="20">
        <v>2228476</v>
      </c>
      <c r="I47" s="20"/>
      <c r="J47" s="20">
        <v>30511913</v>
      </c>
      <c r="K47" s="20">
        <v>2025366</v>
      </c>
      <c r="L47" s="20">
        <v>1619869</v>
      </c>
      <c r="M47" s="20">
        <v>5469688</v>
      </c>
      <c r="N47" s="20">
        <v>9114923</v>
      </c>
      <c r="O47" s="20">
        <v>1957603</v>
      </c>
      <c r="P47" s="20">
        <v>1799798</v>
      </c>
      <c r="Q47" s="20">
        <v>4280828</v>
      </c>
      <c r="R47" s="20">
        <v>8038229</v>
      </c>
      <c r="S47" s="20">
        <v>2213164</v>
      </c>
      <c r="T47" s="20">
        <v>1355263</v>
      </c>
      <c r="U47" s="20"/>
      <c r="V47" s="20">
        <v>3568427</v>
      </c>
      <c r="W47" s="20">
        <v>51233492</v>
      </c>
      <c r="X47" s="20">
        <v>14236194</v>
      </c>
      <c r="Y47" s="20">
        <v>36997298</v>
      </c>
      <c r="Z47" s="47">
        <v>259.88194597516724</v>
      </c>
      <c r="AA47" s="22">
        <v>14236194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21747852</v>
      </c>
      <c r="D50" s="50">
        <f t="shared" ref="D50:Y50" si="7">SUM(D47:D49)</f>
        <v>0</v>
      </c>
      <c r="E50" s="51">
        <f t="shared" si="7"/>
        <v>-5224224</v>
      </c>
      <c r="F50" s="52">
        <f t="shared" si="7"/>
        <v>14236194</v>
      </c>
      <c r="G50" s="52">
        <f t="shared" si="7"/>
        <v>28283437</v>
      </c>
      <c r="H50" s="52">
        <f t="shared" si="7"/>
        <v>2228476</v>
      </c>
      <c r="I50" s="52">
        <f t="shared" si="7"/>
        <v>0</v>
      </c>
      <c r="J50" s="52">
        <f t="shared" si="7"/>
        <v>30511913</v>
      </c>
      <c r="K50" s="52">
        <f t="shared" si="7"/>
        <v>2025366</v>
      </c>
      <c r="L50" s="52">
        <f t="shared" si="7"/>
        <v>1619869</v>
      </c>
      <c r="M50" s="52">
        <f t="shared" si="7"/>
        <v>5469688</v>
      </c>
      <c r="N50" s="52">
        <f t="shared" si="7"/>
        <v>9114923</v>
      </c>
      <c r="O50" s="52">
        <f t="shared" si="7"/>
        <v>1957603</v>
      </c>
      <c r="P50" s="52">
        <f t="shared" si="7"/>
        <v>1799798</v>
      </c>
      <c r="Q50" s="52">
        <f t="shared" si="7"/>
        <v>4280828</v>
      </c>
      <c r="R50" s="52">
        <f t="shared" si="7"/>
        <v>8038229</v>
      </c>
      <c r="S50" s="52">
        <f t="shared" si="7"/>
        <v>2213164</v>
      </c>
      <c r="T50" s="52">
        <f t="shared" si="7"/>
        <v>1355263</v>
      </c>
      <c r="U50" s="52">
        <f t="shared" si="7"/>
        <v>0</v>
      </c>
      <c r="V50" s="52">
        <f t="shared" si="7"/>
        <v>3568427</v>
      </c>
      <c r="W50" s="52">
        <f t="shared" si="7"/>
        <v>51233492</v>
      </c>
      <c r="X50" s="52">
        <f t="shared" si="7"/>
        <v>14236194</v>
      </c>
      <c r="Y50" s="52">
        <f t="shared" si="7"/>
        <v>36997298</v>
      </c>
      <c r="Z50" s="53">
        <f>+IF(X50&lt;&gt;0,+(Y50/X50)*100,0)</f>
        <v>259.88194597516724</v>
      </c>
      <c r="AA50" s="54">
        <f>SUM(AA47:AA49)</f>
        <v>14236194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85637256</v>
      </c>
      <c r="D6" s="18"/>
      <c r="E6" s="19">
        <v>82705561</v>
      </c>
      <c r="F6" s="20">
        <v>96446458</v>
      </c>
      <c r="G6" s="20">
        <v>92775750</v>
      </c>
      <c r="H6" s="20">
        <v>1555106</v>
      </c>
      <c r="I6" s="20">
        <v>780289</v>
      </c>
      <c r="J6" s="20">
        <v>95111145</v>
      </c>
      <c r="K6" s="20">
        <v>2766694</v>
      </c>
      <c r="L6" s="20">
        <v>1443108</v>
      </c>
      <c r="M6" s="20">
        <v>5807626</v>
      </c>
      <c r="N6" s="20">
        <v>10017428</v>
      </c>
      <c r="O6" s="20">
        <v>1278507</v>
      </c>
      <c r="P6" s="20">
        <v>930883</v>
      </c>
      <c r="Q6" s="20">
        <v>5950468</v>
      </c>
      <c r="R6" s="20">
        <v>8159858</v>
      </c>
      <c r="S6" s="20">
        <v>380026</v>
      </c>
      <c r="T6" s="20">
        <v>1110681</v>
      </c>
      <c r="U6" s="20">
        <v>1220229</v>
      </c>
      <c r="V6" s="20">
        <v>2710936</v>
      </c>
      <c r="W6" s="20">
        <v>115999367</v>
      </c>
      <c r="X6" s="20">
        <v>96446458</v>
      </c>
      <c r="Y6" s="20">
        <v>19552909</v>
      </c>
      <c r="Z6" s="21">
        <v>20.273330307267479</v>
      </c>
      <c r="AA6" s="22">
        <v>96446458</v>
      </c>
    </row>
    <row r="7" spans="1:27" x14ac:dyDescent="0.25">
      <c r="A7" s="23" t="s">
        <v>35</v>
      </c>
      <c r="B7" s="17" t="s">
        <v>32</v>
      </c>
      <c r="C7" s="18">
        <v>4995395</v>
      </c>
      <c r="D7" s="18"/>
      <c r="E7" s="19">
        <v>7699509</v>
      </c>
      <c r="F7" s="20">
        <v>9149792</v>
      </c>
      <c r="G7" s="20">
        <v>14211323</v>
      </c>
      <c r="H7" s="20">
        <v>-6663153</v>
      </c>
      <c r="I7" s="20">
        <v>1647047</v>
      </c>
      <c r="J7" s="20">
        <v>9195217</v>
      </c>
      <c r="K7" s="20">
        <v>254250</v>
      </c>
      <c r="L7" s="20">
        <v>1215251</v>
      </c>
      <c r="M7" s="20">
        <v>1275658</v>
      </c>
      <c r="N7" s="20">
        <v>2745159</v>
      </c>
      <c r="O7" s="20">
        <v>1120558</v>
      </c>
      <c r="P7" s="20">
        <v>1164461</v>
      </c>
      <c r="Q7" s="20">
        <v>598600</v>
      </c>
      <c r="R7" s="20">
        <v>2883619</v>
      </c>
      <c r="S7" s="20">
        <v>907521</v>
      </c>
      <c r="T7" s="20">
        <v>1373558</v>
      </c>
      <c r="U7" s="20">
        <v>1026491</v>
      </c>
      <c r="V7" s="20">
        <v>3307570</v>
      </c>
      <c r="W7" s="20">
        <v>18131565</v>
      </c>
      <c r="X7" s="20">
        <v>9149792</v>
      </c>
      <c r="Y7" s="20">
        <v>8981773</v>
      </c>
      <c r="Z7" s="21">
        <v>98.163685032402924</v>
      </c>
      <c r="AA7" s="22">
        <v>9149792</v>
      </c>
    </row>
    <row r="8" spans="1:27" x14ac:dyDescent="0.25">
      <c r="A8" s="23" t="s">
        <v>36</v>
      </c>
      <c r="B8" s="17" t="s">
        <v>32</v>
      </c>
      <c r="C8" s="18">
        <v>-2</v>
      </c>
      <c r="D8" s="18"/>
      <c r="E8" s="19">
        <v>1392505</v>
      </c>
      <c r="F8" s="20">
        <v>1495385</v>
      </c>
      <c r="G8" s="20">
        <v>815631</v>
      </c>
      <c r="H8" s="20">
        <v>215514</v>
      </c>
      <c r="I8" s="20">
        <v>431086</v>
      </c>
      <c r="J8" s="20">
        <v>1462231</v>
      </c>
      <c r="K8" s="20">
        <v>51131</v>
      </c>
      <c r="L8" s="20">
        <v>276104</v>
      </c>
      <c r="M8" s="20">
        <v>300267</v>
      </c>
      <c r="N8" s="20">
        <v>627502</v>
      </c>
      <c r="O8" s="20">
        <v>268646</v>
      </c>
      <c r="P8" s="20">
        <v>264262</v>
      </c>
      <c r="Q8" s="20">
        <v>-1048679</v>
      </c>
      <c r="R8" s="20">
        <v>-515771</v>
      </c>
      <c r="S8" s="20">
        <v>253078</v>
      </c>
      <c r="T8" s="20">
        <v>441027</v>
      </c>
      <c r="U8" s="20">
        <v>261327</v>
      </c>
      <c r="V8" s="20">
        <v>955432</v>
      </c>
      <c r="W8" s="20">
        <v>2529394</v>
      </c>
      <c r="X8" s="20">
        <v>1495385</v>
      </c>
      <c r="Y8" s="20">
        <v>1034009</v>
      </c>
      <c r="Z8" s="21">
        <v>69.146674602192746</v>
      </c>
      <c r="AA8" s="22">
        <v>1495385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-4782142</v>
      </c>
      <c r="D10" s="18"/>
      <c r="E10" s="19">
        <v>-4510130</v>
      </c>
      <c r="F10" s="20">
        <v>-4945142</v>
      </c>
      <c r="G10" s="20">
        <v>-4781859</v>
      </c>
      <c r="H10" s="20"/>
      <c r="I10" s="20"/>
      <c r="J10" s="20">
        <v>-4781859</v>
      </c>
      <c r="K10" s="20"/>
      <c r="L10" s="20"/>
      <c r="M10" s="20"/>
      <c r="N10" s="20"/>
      <c r="O10" s="20"/>
      <c r="P10" s="20">
        <v>6757</v>
      </c>
      <c r="Q10" s="20"/>
      <c r="R10" s="20">
        <v>6757</v>
      </c>
      <c r="S10" s="20">
        <v>2834</v>
      </c>
      <c r="T10" s="20"/>
      <c r="U10" s="20"/>
      <c r="V10" s="20">
        <v>2834</v>
      </c>
      <c r="W10" s="20">
        <v>-4772268</v>
      </c>
      <c r="X10" s="20">
        <v>-4945142</v>
      </c>
      <c r="Y10" s="20">
        <v>172874</v>
      </c>
      <c r="Z10" s="21">
        <v>-3.4958349022131214</v>
      </c>
      <c r="AA10" s="22">
        <v>-4945142</v>
      </c>
    </row>
    <row r="11" spans="1:27" x14ac:dyDescent="0.25">
      <c r="A11" s="23" t="s">
        <v>39</v>
      </c>
      <c r="B11" s="17" t="s">
        <v>32</v>
      </c>
      <c r="C11" s="18">
        <v>6816574</v>
      </c>
      <c r="D11" s="18"/>
      <c r="E11" s="19">
        <v>5153758</v>
      </c>
      <c r="F11" s="20">
        <v>6816575</v>
      </c>
      <c r="G11" s="24">
        <v>6880137</v>
      </c>
      <c r="H11" s="24">
        <v>92485</v>
      </c>
      <c r="I11" s="24">
        <v>64084</v>
      </c>
      <c r="J11" s="20">
        <v>7036706</v>
      </c>
      <c r="K11" s="24">
        <v>147751</v>
      </c>
      <c r="L11" s="24">
        <v>23744</v>
      </c>
      <c r="M11" s="20">
        <v>225540</v>
      </c>
      <c r="N11" s="24">
        <v>397035</v>
      </c>
      <c r="O11" s="24">
        <v>81658</v>
      </c>
      <c r="P11" s="24">
        <v>92624</v>
      </c>
      <c r="Q11" s="20">
        <v>15371</v>
      </c>
      <c r="R11" s="24">
        <v>189653</v>
      </c>
      <c r="S11" s="24">
        <v>309853</v>
      </c>
      <c r="T11" s="20">
        <v>30920</v>
      </c>
      <c r="U11" s="24">
        <v>544434</v>
      </c>
      <c r="V11" s="24">
        <v>885207</v>
      </c>
      <c r="W11" s="24">
        <v>8508601</v>
      </c>
      <c r="X11" s="20">
        <v>6816575</v>
      </c>
      <c r="Y11" s="24">
        <v>1692026</v>
      </c>
      <c r="Z11" s="25">
        <v>24.822231105797265</v>
      </c>
      <c r="AA11" s="26">
        <v>6816575</v>
      </c>
    </row>
    <row r="12" spans="1:27" x14ac:dyDescent="0.25">
      <c r="A12" s="23" t="s">
        <v>40</v>
      </c>
      <c r="B12" s="17" t="s">
        <v>32</v>
      </c>
      <c r="C12" s="18">
        <v>-59817</v>
      </c>
      <c r="D12" s="18"/>
      <c r="E12" s="19">
        <v>-59817</v>
      </c>
      <c r="F12" s="20">
        <v>-59817</v>
      </c>
      <c r="G12" s="20">
        <v>-59817</v>
      </c>
      <c r="H12" s="20"/>
      <c r="I12" s="20"/>
      <c r="J12" s="20">
        <v>-59817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-59817</v>
      </c>
      <c r="X12" s="20">
        <v>-59817</v>
      </c>
      <c r="Y12" s="20"/>
      <c r="Z12" s="21"/>
      <c r="AA12" s="22">
        <v>-59817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92607264</v>
      </c>
      <c r="D13" s="29">
        <f>SUM(D6:D12)</f>
        <v>0</v>
      </c>
      <c r="E13" s="30">
        <f t="shared" si="0"/>
        <v>92381386</v>
      </c>
      <c r="F13" s="31">
        <f t="shared" si="0"/>
        <v>108903251</v>
      </c>
      <c r="G13" s="31">
        <f t="shared" si="0"/>
        <v>109841165</v>
      </c>
      <c r="H13" s="31">
        <f t="shared" si="0"/>
        <v>-4800048</v>
      </c>
      <c r="I13" s="31">
        <f t="shared" si="0"/>
        <v>2922506</v>
      </c>
      <c r="J13" s="31">
        <f t="shared" si="0"/>
        <v>107963623</v>
      </c>
      <c r="K13" s="31">
        <f t="shared" si="0"/>
        <v>3219826</v>
      </c>
      <c r="L13" s="31">
        <f t="shared" si="0"/>
        <v>2958207</v>
      </c>
      <c r="M13" s="31">
        <f t="shared" si="0"/>
        <v>7609091</v>
      </c>
      <c r="N13" s="31">
        <f t="shared" si="0"/>
        <v>13787124</v>
      </c>
      <c r="O13" s="31">
        <f t="shared" si="0"/>
        <v>2749369</v>
      </c>
      <c r="P13" s="31">
        <f t="shared" si="0"/>
        <v>2458987</v>
      </c>
      <c r="Q13" s="31">
        <f t="shared" si="0"/>
        <v>5515760</v>
      </c>
      <c r="R13" s="31">
        <f t="shared" si="0"/>
        <v>10724116</v>
      </c>
      <c r="S13" s="31">
        <f t="shared" si="0"/>
        <v>1853312</v>
      </c>
      <c r="T13" s="31">
        <f t="shared" si="0"/>
        <v>2956186</v>
      </c>
      <c r="U13" s="31">
        <f t="shared" si="0"/>
        <v>3052481</v>
      </c>
      <c r="V13" s="31">
        <f t="shared" si="0"/>
        <v>7861979</v>
      </c>
      <c r="W13" s="31">
        <f t="shared" si="0"/>
        <v>140336842</v>
      </c>
      <c r="X13" s="31">
        <f t="shared" si="0"/>
        <v>108903251</v>
      </c>
      <c r="Y13" s="31">
        <f t="shared" si="0"/>
        <v>31433591</v>
      </c>
      <c r="Z13" s="32">
        <f>+IF(X13&lt;&gt;0,+(Y13/X13)*100,0)</f>
        <v>28.86377652766307</v>
      </c>
      <c r="AA13" s="33">
        <f>SUM(AA6:AA12)</f>
        <v>108903251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13249704</v>
      </c>
      <c r="D17" s="18"/>
      <c r="E17" s="19">
        <v>12616366</v>
      </c>
      <c r="F17" s="20">
        <v>14355762</v>
      </c>
      <c r="G17" s="24">
        <v>13213367</v>
      </c>
      <c r="H17" s="24">
        <v>-36336</v>
      </c>
      <c r="I17" s="24">
        <v>-35163</v>
      </c>
      <c r="J17" s="20">
        <v>13141868</v>
      </c>
      <c r="K17" s="24">
        <v>-36336</v>
      </c>
      <c r="L17" s="24">
        <v>-35163</v>
      </c>
      <c r="M17" s="20">
        <v>-36336</v>
      </c>
      <c r="N17" s="24">
        <v>-107835</v>
      </c>
      <c r="O17" s="24">
        <v>-36336</v>
      </c>
      <c r="P17" s="24">
        <v>-32820</v>
      </c>
      <c r="Q17" s="20">
        <v>-36336</v>
      </c>
      <c r="R17" s="24">
        <v>-105492</v>
      </c>
      <c r="S17" s="24">
        <v>-35163</v>
      </c>
      <c r="T17" s="20">
        <v>-36336</v>
      </c>
      <c r="U17" s="24">
        <v>2608853</v>
      </c>
      <c r="V17" s="24">
        <v>2537354</v>
      </c>
      <c r="W17" s="24">
        <v>15465895</v>
      </c>
      <c r="X17" s="20">
        <v>14355762</v>
      </c>
      <c r="Y17" s="24">
        <v>1110133</v>
      </c>
      <c r="Z17" s="25">
        <v>7.7330134060456013</v>
      </c>
      <c r="AA17" s="26">
        <v>14355762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13249704</v>
      </c>
      <c r="D25" s="29">
        <f t="shared" ref="D25:Y25" si="1">SUM(D15:D24)</f>
        <v>0</v>
      </c>
      <c r="E25" s="35">
        <f t="shared" si="1"/>
        <v>12616366</v>
      </c>
      <c r="F25" s="36">
        <f t="shared" si="1"/>
        <v>14355762</v>
      </c>
      <c r="G25" s="36">
        <f t="shared" si="1"/>
        <v>13213367</v>
      </c>
      <c r="H25" s="36">
        <f t="shared" si="1"/>
        <v>-36336</v>
      </c>
      <c r="I25" s="36">
        <f t="shared" si="1"/>
        <v>-35163</v>
      </c>
      <c r="J25" s="36">
        <f t="shared" si="1"/>
        <v>13141868</v>
      </c>
      <c r="K25" s="36">
        <f t="shared" si="1"/>
        <v>-36336</v>
      </c>
      <c r="L25" s="36">
        <f t="shared" si="1"/>
        <v>-35163</v>
      </c>
      <c r="M25" s="36">
        <f t="shared" si="1"/>
        <v>-36336</v>
      </c>
      <c r="N25" s="36">
        <f t="shared" si="1"/>
        <v>-107835</v>
      </c>
      <c r="O25" s="36">
        <f t="shared" si="1"/>
        <v>-36336</v>
      </c>
      <c r="P25" s="36">
        <f t="shared" si="1"/>
        <v>-32820</v>
      </c>
      <c r="Q25" s="36">
        <f t="shared" si="1"/>
        <v>-36336</v>
      </c>
      <c r="R25" s="36">
        <f t="shared" si="1"/>
        <v>-105492</v>
      </c>
      <c r="S25" s="36">
        <f t="shared" si="1"/>
        <v>-35163</v>
      </c>
      <c r="T25" s="36">
        <f t="shared" si="1"/>
        <v>-36336</v>
      </c>
      <c r="U25" s="36">
        <f t="shared" si="1"/>
        <v>2608853</v>
      </c>
      <c r="V25" s="36">
        <f t="shared" si="1"/>
        <v>2537354</v>
      </c>
      <c r="W25" s="36">
        <f t="shared" si="1"/>
        <v>15465895</v>
      </c>
      <c r="X25" s="36">
        <f t="shared" si="1"/>
        <v>14355762</v>
      </c>
      <c r="Y25" s="36">
        <f t="shared" si="1"/>
        <v>1110133</v>
      </c>
      <c r="Z25" s="37">
        <f>+IF(X25&lt;&gt;0,+(Y25/X25)*100,0)</f>
        <v>7.7330134060456013</v>
      </c>
      <c r="AA25" s="38">
        <f>SUM(AA15:AA24)</f>
        <v>14355762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105856968</v>
      </c>
      <c r="D26" s="29">
        <f>+D13+D25</f>
        <v>0</v>
      </c>
      <c r="E26" s="30">
        <f t="shared" si="2"/>
        <v>104997752</v>
      </c>
      <c r="F26" s="31">
        <f t="shared" si="2"/>
        <v>123259013</v>
      </c>
      <c r="G26" s="31">
        <f t="shared" si="2"/>
        <v>123054532</v>
      </c>
      <c r="H26" s="31">
        <f t="shared" si="2"/>
        <v>-4836384</v>
      </c>
      <c r="I26" s="31">
        <f t="shared" si="2"/>
        <v>2887343</v>
      </c>
      <c r="J26" s="31">
        <f t="shared" si="2"/>
        <v>121105491</v>
      </c>
      <c r="K26" s="31">
        <f t="shared" si="2"/>
        <v>3183490</v>
      </c>
      <c r="L26" s="31">
        <f t="shared" si="2"/>
        <v>2923044</v>
      </c>
      <c r="M26" s="31">
        <f t="shared" si="2"/>
        <v>7572755</v>
      </c>
      <c r="N26" s="31">
        <f t="shared" si="2"/>
        <v>13679289</v>
      </c>
      <c r="O26" s="31">
        <f t="shared" si="2"/>
        <v>2713033</v>
      </c>
      <c r="P26" s="31">
        <f t="shared" si="2"/>
        <v>2426167</v>
      </c>
      <c r="Q26" s="31">
        <f t="shared" si="2"/>
        <v>5479424</v>
      </c>
      <c r="R26" s="31">
        <f t="shared" si="2"/>
        <v>10618624</v>
      </c>
      <c r="S26" s="31">
        <f t="shared" si="2"/>
        <v>1818149</v>
      </c>
      <c r="T26" s="31">
        <f t="shared" si="2"/>
        <v>2919850</v>
      </c>
      <c r="U26" s="31">
        <f t="shared" si="2"/>
        <v>5661334</v>
      </c>
      <c r="V26" s="31">
        <f t="shared" si="2"/>
        <v>10399333</v>
      </c>
      <c r="W26" s="31">
        <f t="shared" si="2"/>
        <v>155802737</v>
      </c>
      <c r="X26" s="31">
        <f t="shared" si="2"/>
        <v>123259013</v>
      </c>
      <c r="Y26" s="31">
        <f t="shared" si="2"/>
        <v>32543724</v>
      </c>
      <c r="Z26" s="32">
        <f>+IF(X26&lt;&gt;0,+(Y26/X26)*100,0)</f>
        <v>26.402713447007724</v>
      </c>
      <c r="AA26" s="33">
        <f>+AA13+AA25</f>
        <v>123259013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-10537</v>
      </c>
      <c r="D31" s="18"/>
      <c r="E31" s="19">
        <v>-9341</v>
      </c>
      <c r="F31" s="20">
        <v>-10537</v>
      </c>
      <c r="G31" s="20">
        <v>-10901</v>
      </c>
      <c r="H31" s="20">
        <v>-454</v>
      </c>
      <c r="I31" s="20"/>
      <c r="J31" s="20">
        <v>-11355</v>
      </c>
      <c r="K31" s="20">
        <v>-140</v>
      </c>
      <c r="L31" s="20">
        <v>-24</v>
      </c>
      <c r="M31" s="20">
        <v>-23</v>
      </c>
      <c r="N31" s="20">
        <v>-187</v>
      </c>
      <c r="O31" s="20">
        <v>-788</v>
      </c>
      <c r="P31" s="20">
        <v>-361</v>
      </c>
      <c r="Q31" s="20">
        <v>-175</v>
      </c>
      <c r="R31" s="20">
        <v>-1324</v>
      </c>
      <c r="S31" s="20">
        <v>-124</v>
      </c>
      <c r="T31" s="20">
        <v>-338</v>
      </c>
      <c r="U31" s="20">
        <v>-171</v>
      </c>
      <c r="V31" s="20">
        <v>-633</v>
      </c>
      <c r="W31" s="20">
        <v>-13499</v>
      </c>
      <c r="X31" s="20">
        <v>-10537</v>
      </c>
      <c r="Y31" s="20">
        <v>-2962</v>
      </c>
      <c r="Z31" s="21">
        <v>28.110467875106764</v>
      </c>
      <c r="AA31" s="22">
        <v>-10537</v>
      </c>
    </row>
    <row r="32" spans="1:27" x14ac:dyDescent="0.25">
      <c r="A32" s="23" t="s">
        <v>59</v>
      </c>
      <c r="B32" s="17" t="s">
        <v>32</v>
      </c>
      <c r="C32" s="18">
        <v>-904591</v>
      </c>
      <c r="D32" s="18"/>
      <c r="E32" s="19">
        <v>-148923</v>
      </c>
      <c r="F32" s="20">
        <v>-1104588</v>
      </c>
      <c r="G32" s="20">
        <v>-1203714</v>
      </c>
      <c r="H32" s="20">
        <v>-27768</v>
      </c>
      <c r="I32" s="20">
        <v>13453</v>
      </c>
      <c r="J32" s="20">
        <v>-1218029</v>
      </c>
      <c r="K32" s="20">
        <v>451859</v>
      </c>
      <c r="L32" s="20">
        <v>-670037</v>
      </c>
      <c r="M32" s="20">
        <v>556436</v>
      </c>
      <c r="N32" s="20">
        <v>338258</v>
      </c>
      <c r="O32" s="20">
        <v>-154940</v>
      </c>
      <c r="P32" s="20">
        <v>-540528</v>
      </c>
      <c r="Q32" s="20">
        <v>-190948</v>
      </c>
      <c r="R32" s="20">
        <v>-886416</v>
      </c>
      <c r="S32" s="20">
        <v>629830</v>
      </c>
      <c r="T32" s="20">
        <v>-624844</v>
      </c>
      <c r="U32" s="20">
        <v>3366614</v>
      </c>
      <c r="V32" s="20">
        <v>3371600</v>
      </c>
      <c r="W32" s="20">
        <v>1605413</v>
      </c>
      <c r="X32" s="20">
        <v>-1104588</v>
      </c>
      <c r="Y32" s="20">
        <v>2710001</v>
      </c>
      <c r="Z32" s="21">
        <v>-245.34043462358818</v>
      </c>
      <c r="AA32" s="22">
        <v>-1104588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20814835</v>
      </c>
      <c r="D35" s="18"/>
      <c r="E35" s="19">
        <v>18276042</v>
      </c>
      <c r="F35" s="20">
        <v>22107396</v>
      </c>
      <c r="G35" s="20">
        <v>21357992</v>
      </c>
      <c r="H35" s="20">
        <v>441723</v>
      </c>
      <c r="I35" s="20">
        <v>419904</v>
      </c>
      <c r="J35" s="20">
        <v>22219619</v>
      </c>
      <c r="K35" s="20">
        <v>443748</v>
      </c>
      <c r="L35" s="20">
        <v>443680</v>
      </c>
      <c r="M35" s="20">
        <v>430306</v>
      </c>
      <c r="N35" s="20">
        <v>1317734</v>
      </c>
      <c r="O35" s="20">
        <v>439240</v>
      </c>
      <c r="P35" s="20">
        <v>438527</v>
      </c>
      <c r="Q35" s="20">
        <v>433614</v>
      </c>
      <c r="R35" s="20">
        <v>1311381</v>
      </c>
      <c r="S35" s="20">
        <v>418188</v>
      </c>
      <c r="T35" s="20">
        <v>407569</v>
      </c>
      <c r="U35" s="20">
        <v>464214</v>
      </c>
      <c r="V35" s="20">
        <v>1289971</v>
      </c>
      <c r="W35" s="20">
        <v>26138705</v>
      </c>
      <c r="X35" s="20">
        <v>22107396</v>
      </c>
      <c r="Y35" s="20">
        <v>4031309</v>
      </c>
      <c r="Z35" s="21">
        <v>18.235114619559898</v>
      </c>
      <c r="AA35" s="22">
        <v>22107396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19899707</v>
      </c>
      <c r="D37" s="29">
        <f t="shared" ref="D37:Y37" si="3">SUM(D29:D36)</f>
        <v>0</v>
      </c>
      <c r="E37" s="30">
        <f t="shared" si="3"/>
        <v>18117778</v>
      </c>
      <c r="F37" s="31">
        <f t="shared" si="3"/>
        <v>20992271</v>
      </c>
      <c r="G37" s="31">
        <f t="shared" si="3"/>
        <v>20143377</v>
      </c>
      <c r="H37" s="31">
        <f t="shared" si="3"/>
        <v>413501</v>
      </c>
      <c r="I37" s="31">
        <f t="shared" si="3"/>
        <v>433357</v>
      </c>
      <c r="J37" s="31">
        <f t="shared" si="3"/>
        <v>20990235</v>
      </c>
      <c r="K37" s="31">
        <f t="shared" si="3"/>
        <v>895467</v>
      </c>
      <c r="L37" s="31">
        <f t="shared" si="3"/>
        <v>-226381</v>
      </c>
      <c r="M37" s="31">
        <f t="shared" si="3"/>
        <v>986719</v>
      </c>
      <c r="N37" s="31">
        <f t="shared" si="3"/>
        <v>1655805</v>
      </c>
      <c r="O37" s="31">
        <f t="shared" si="3"/>
        <v>283512</v>
      </c>
      <c r="P37" s="31">
        <f t="shared" si="3"/>
        <v>-102362</v>
      </c>
      <c r="Q37" s="31">
        <f t="shared" si="3"/>
        <v>242491</v>
      </c>
      <c r="R37" s="31">
        <f t="shared" si="3"/>
        <v>423641</v>
      </c>
      <c r="S37" s="31">
        <f t="shared" si="3"/>
        <v>1047894</v>
      </c>
      <c r="T37" s="31">
        <f t="shared" si="3"/>
        <v>-217613</v>
      </c>
      <c r="U37" s="31">
        <f t="shared" si="3"/>
        <v>3830657</v>
      </c>
      <c r="V37" s="31">
        <f t="shared" si="3"/>
        <v>4660938</v>
      </c>
      <c r="W37" s="31">
        <f t="shared" si="3"/>
        <v>27730619</v>
      </c>
      <c r="X37" s="31">
        <f t="shared" si="3"/>
        <v>20992271</v>
      </c>
      <c r="Y37" s="31">
        <f t="shared" si="3"/>
        <v>6738348</v>
      </c>
      <c r="Z37" s="32">
        <f>+IF(X37&lt;&gt;0,+(Y37/X37)*100,0)</f>
        <v>32.099185457352377</v>
      </c>
      <c r="AA37" s="33">
        <f>SUM(AA29:AA36)</f>
        <v>20992271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9412676</v>
      </c>
      <c r="F40" s="20">
        <v>9412676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9412676</v>
      </c>
      <c r="Y40" s="20">
        <v>-9412676</v>
      </c>
      <c r="Z40" s="21">
        <v>-100</v>
      </c>
      <c r="AA40" s="22">
        <v>9412676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9412676</v>
      </c>
      <c r="F43" s="36">
        <f t="shared" si="4"/>
        <v>9412676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9412676</v>
      </c>
      <c r="Y43" s="36">
        <f t="shared" si="4"/>
        <v>-9412676</v>
      </c>
      <c r="Z43" s="37">
        <f>+IF(X43&lt;&gt;0,+(Y43/X43)*100,0)</f>
        <v>-100</v>
      </c>
      <c r="AA43" s="38">
        <f>SUM(AA39:AA42)</f>
        <v>9412676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19899707</v>
      </c>
      <c r="D44" s="29">
        <f>+D37+D43</f>
        <v>0</v>
      </c>
      <c r="E44" s="30">
        <f t="shared" si="5"/>
        <v>27530454</v>
      </c>
      <c r="F44" s="31">
        <f t="shared" si="5"/>
        <v>30404947</v>
      </c>
      <c r="G44" s="31">
        <f t="shared" si="5"/>
        <v>20143377</v>
      </c>
      <c r="H44" s="31">
        <f t="shared" si="5"/>
        <v>413501</v>
      </c>
      <c r="I44" s="31">
        <f t="shared" si="5"/>
        <v>433357</v>
      </c>
      <c r="J44" s="31">
        <f t="shared" si="5"/>
        <v>20990235</v>
      </c>
      <c r="K44" s="31">
        <f t="shared" si="5"/>
        <v>895467</v>
      </c>
      <c r="L44" s="31">
        <f t="shared" si="5"/>
        <v>-226381</v>
      </c>
      <c r="M44" s="31">
        <f t="shared" si="5"/>
        <v>986719</v>
      </c>
      <c r="N44" s="31">
        <f t="shared" si="5"/>
        <v>1655805</v>
      </c>
      <c r="O44" s="31">
        <f t="shared" si="5"/>
        <v>283512</v>
      </c>
      <c r="P44" s="31">
        <f t="shared" si="5"/>
        <v>-102362</v>
      </c>
      <c r="Q44" s="31">
        <f t="shared" si="5"/>
        <v>242491</v>
      </c>
      <c r="R44" s="31">
        <f t="shared" si="5"/>
        <v>423641</v>
      </c>
      <c r="S44" s="31">
        <f t="shared" si="5"/>
        <v>1047894</v>
      </c>
      <c r="T44" s="31">
        <f t="shared" si="5"/>
        <v>-217613</v>
      </c>
      <c r="U44" s="31">
        <f t="shared" si="5"/>
        <v>3830657</v>
      </c>
      <c r="V44" s="31">
        <f t="shared" si="5"/>
        <v>4660938</v>
      </c>
      <c r="W44" s="31">
        <f t="shared" si="5"/>
        <v>27730619</v>
      </c>
      <c r="X44" s="31">
        <f t="shared" si="5"/>
        <v>30404947</v>
      </c>
      <c r="Y44" s="31">
        <f t="shared" si="5"/>
        <v>-2674328</v>
      </c>
      <c r="Z44" s="32">
        <f>+IF(X44&lt;&gt;0,+(Y44/X44)*100,0)</f>
        <v>-8.7957002523306489</v>
      </c>
      <c r="AA44" s="33">
        <f>+AA37+AA43</f>
        <v>30404947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85957261</v>
      </c>
      <c r="D45" s="42">
        <f t="shared" si="6"/>
        <v>0</v>
      </c>
      <c r="E45" s="43">
        <f t="shared" si="6"/>
        <v>77467298</v>
      </c>
      <c r="F45" s="44">
        <f t="shared" si="6"/>
        <v>92854066</v>
      </c>
      <c r="G45" s="44">
        <f t="shared" si="6"/>
        <v>102911155</v>
      </c>
      <c r="H45" s="44">
        <f t="shared" si="6"/>
        <v>-5249885</v>
      </c>
      <c r="I45" s="44">
        <f t="shared" si="6"/>
        <v>2453986</v>
      </c>
      <c r="J45" s="44">
        <f t="shared" si="6"/>
        <v>100115256</v>
      </c>
      <c r="K45" s="44">
        <f t="shared" si="6"/>
        <v>2288023</v>
      </c>
      <c r="L45" s="44">
        <f t="shared" si="6"/>
        <v>3149425</v>
      </c>
      <c r="M45" s="44">
        <f t="shared" si="6"/>
        <v>6586036</v>
      </c>
      <c r="N45" s="44">
        <f t="shared" si="6"/>
        <v>12023484</v>
      </c>
      <c r="O45" s="44">
        <f t="shared" si="6"/>
        <v>2429521</v>
      </c>
      <c r="P45" s="44">
        <f t="shared" si="6"/>
        <v>2528529</v>
      </c>
      <c r="Q45" s="44">
        <f t="shared" si="6"/>
        <v>5236933</v>
      </c>
      <c r="R45" s="44">
        <f t="shared" si="6"/>
        <v>10194983</v>
      </c>
      <c r="S45" s="44">
        <f t="shared" si="6"/>
        <v>770255</v>
      </c>
      <c r="T45" s="44">
        <f t="shared" si="6"/>
        <v>3137463</v>
      </c>
      <c r="U45" s="44">
        <f t="shared" si="6"/>
        <v>1830677</v>
      </c>
      <c r="V45" s="44">
        <f t="shared" si="6"/>
        <v>5738395</v>
      </c>
      <c r="W45" s="44">
        <f t="shared" si="6"/>
        <v>128072118</v>
      </c>
      <c r="X45" s="44">
        <f t="shared" si="6"/>
        <v>92854066</v>
      </c>
      <c r="Y45" s="44">
        <f t="shared" si="6"/>
        <v>35218052</v>
      </c>
      <c r="Z45" s="45">
        <f>+IF(X45&lt;&gt;0,+(Y45/X45)*100,0)</f>
        <v>37.928389694857309</v>
      </c>
      <c r="AA45" s="46">
        <f>+AA26-AA44</f>
        <v>92854066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-21416310</v>
      </c>
      <c r="D47" s="18"/>
      <c r="E47" s="19">
        <v>6814418</v>
      </c>
      <c r="F47" s="20">
        <v>-14519498</v>
      </c>
      <c r="G47" s="20">
        <v>483887</v>
      </c>
      <c r="H47" s="20">
        <v>-13464119</v>
      </c>
      <c r="I47" s="20">
        <v>742050</v>
      </c>
      <c r="J47" s="20">
        <v>-12238182</v>
      </c>
      <c r="K47" s="20">
        <v>898330</v>
      </c>
      <c r="L47" s="20">
        <v>1602177</v>
      </c>
      <c r="M47" s="20">
        <v>4050818</v>
      </c>
      <c r="N47" s="20">
        <v>6551325</v>
      </c>
      <c r="O47" s="20">
        <v>639460</v>
      </c>
      <c r="P47" s="20">
        <v>958485</v>
      </c>
      <c r="Q47" s="20">
        <v>3826063</v>
      </c>
      <c r="R47" s="20">
        <v>5424008</v>
      </c>
      <c r="S47" s="20">
        <v>-801796</v>
      </c>
      <c r="T47" s="20">
        <v>1523835</v>
      </c>
      <c r="U47" s="20">
        <v>405135</v>
      </c>
      <c r="V47" s="20">
        <v>1127174</v>
      </c>
      <c r="W47" s="20">
        <v>864325</v>
      </c>
      <c r="X47" s="20">
        <v>-14519498</v>
      </c>
      <c r="Y47" s="20">
        <v>15383823</v>
      </c>
      <c r="Z47" s="47">
        <v>-105.95285732330414</v>
      </c>
      <c r="AA47" s="22">
        <v>-14519498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-21416310</v>
      </c>
      <c r="D50" s="50">
        <f t="shared" ref="D50:Y50" si="7">SUM(D47:D49)</f>
        <v>0</v>
      </c>
      <c r="E50" s="51">
        <f t="shared" si="7"/>
        <v>6814418</v>
      </c>
      <c r="F50" s="52">
        <f t="shared" si="7"/>
        <v>-14519498</v>
      </c>
      <c r="G50" s="52">
        <f t="shared" si="7"/>
        <v>483887</v>
      </c>
      <c r="H50" s="52">
        <f t="shared" si="7"/>
        <v>-13464119</v>
      </c>
      <c r="I50" s="52">
        <f t="shared" si="7"/>
        <v>742050</v>
      </c>
      <c r="J50" s="52">
        <f t="shared" si="7"/>
        <v>-12238182</v>
      </c>
      <c r="K50" s="52">
        <f t="shared" si="7"/>
        <v>898330</v>
      </c>
      <c r="L50" s="52">
        <f t="shared" si="7"/>
        <v>1602177</v>
      </c>
      <c r="M50" s="52">
        <f t="shared" si="7"/>
        <v>4050818</v>
      </c>
      <c r="N50" s="52">
        <f t="shared" si="7"/>
        <v>6551325</v>
      </c>
      <c r="O50" s="52">
        <f t="shared" si="7"/>
        <v>639460</v>
      </c>
      <c r="P50" s="52">
        <f t="shared" si="7"/>
        <v>958485</v>
      </c>
      <c r="Q50" s="52">
        <f t="shared" si="7"/>
        <v>3826063</v>
      </c>
      <c r="R50" s="52">
        <f t="shared" si="7"/>
        <v>5424008</v>
      </c>
      <c r="S50" s="52">
        <f t="shared" si="7"/>
        <v>-801796</v>
      </c>
      <c r="T50" s="52">
        <f t="shared" si="7"/>
        <v>1523835</v>
      </c>
      <c r="U50" s="52">
        <f t="shared" si="7"/>
        <v>405135</v>
      </c>
      <c r="V50" s="52">
        <f t="shared" si="7"/>
        <v>1127174</v>
      </c>
      <c r="W50" s="52">
        <f t="shared" si="7"/>
        <v>864325</v>
      </c>
      <c r="X50" s="52">
        <f t="shared" si="7"/>
        <v>-14519498</v>
      </c>
      <c r="Y50" s="52">
        <f t="shared" si="7"/>
        <v>15383823</v>
      </c>
      <c r="Z50" s="53">
        <f>+IF(X50&lt;&gt;0,+(Y50/X50)*100,0)</f>
        <v>-105.95285732330414</v>
      </c>
      <c r="AA50" s="54">
        <f>SUM(AA47:AA49)</f>
        <v>-14519498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5842807</v>
      </c>
      <c r="D6" s="18"/>
      <c r="E6" s="19">
        <v>20539851</v>
      </c>
      <c r="F6" s="20">
        <v>19811282</v>
      </c>
      <c r="G6" s="20">
        <v>8083983</v>
      </c>
      <c r="H6" s="20">
        <v>-55173</v>
      </c>
      <c r="I6" s="20">
        <v>198726</v>
      </c>
      <c r="J6" s="20">
        <v>8227536</v>
      </c>
      <c r="K6" s="20">
        <v>285705</v>
      </c>
      <c r="L6" s="20">
        <v>-93352</v>
      </c>
      <c r="M6" s="20"/>
      <c r="N6" s="20">
        <v>192353</v>
      </c>
      <c r="O6" s="20">
        <v>69035</v>
      </c>
      <c r="P6" s="20">
        <v>-107838</v>
      </c>
      <c r="Q6" s="20">
        <v>37421</v>
      </c>
      <c r="R6" s="20">
        <v>-1382</v>
      </c>
      <c r="S6" s="20">
        <v>-24544</v>
      </c>
      <c r="T6" s="20">
        <v>17247</v>
      </c>
      <c r="U6" s="20">
        <v>102547</v>
      </c>
      <c r="V6" s="20">
        <v>95250</v>
      </c>
      <c r="W6" s="20">
        <v>8513757</v>
      </c>
      <c r="X6" s="20">
        <v>19811282</v>
      </c>
      <c r="Y6" s="20">
        <v>-11297525</v>
      </c>
      <c r="Z6" s="21">
        <v>-57.025713934110875</v>
      </c>
      <c r="AA6" s="22">
        <v>19811282</v>
      </c>
    </row>
    <row r="7" spans="1:27" x14ac:dyDescent="0.25">
      <c r="A7" s="23" t="s">
        <v>35</v>
      </c>
      <c r="B7" s="17" t="s">
        <v>32</v>
      </c>
      <c r="C7" s="18">
        <v>-6853688</v>
      </c>
      <c r="D7" s="18"/>
      <c r="E7" s="19">
        <v>557573</v>
      </c>
      <c r="F7" s="20">
        <v>2697985</v>
      </c>
      <c r="G7" s="20">
        <v>9926051</v>
      </c>
      <c r="H7" s="20">
        <v>734630</v>
      </c>
      <c r="I7" s="20">
        <v>-39682</v>
      </c>
      <c r="J7" s="20">
        <v>10620999</v>
      </c>
      <c r="K7" s="20">
        <v>605921</v>
      </c>
      <c r="L7" s="20">
        <v>794728</v>
      </c>
      <c r="M7" s="20"/>
      <c r="N7" s="20">
        <v>1400649</v>
      </c>
      <c r="O7" s="20">
        <v>794630</v>
      </c>
      <c r="P7" s="20">
        <v>806005</v>
      </c>
      <c r="Q7" s="20">
        <v>785753</v>
      </c>
      <c r="R7" s="20">
        <v>2386388</v>
      </c>
      <c r="S7" s="20">
        <v>779142</v>
      </c>
      <c r="T7" s="20">
        <v>808322</v>
      </c>
      <c r="U7" s="20">
        <v>3106891</v>
      </c>
      <c r="V7" s="20">
        <v>4694355</v>
      </c>
      <c r="W7" s="20">
        <v>19102391</v>
      </c>
      <c r="X7" s="20">
        <v>2697985</v>
      </c>
      <c r="Y7" s="20">
        <v>16404406</v>
      </c>
      <c r="Z7" s="21">
        <v>608.02435891971231</v>
      </c>
      <c r="AA7" s="22">
        <v>2697985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33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-1010848</v>
      </c>
      <c r="D13" s="29">
        <f>SUM(D6:D12)</f>
        <v>0</v>
      </c>
      <c r="E13" s="30">
        <f t="shared" si="0"/>
        <v>21097424</v>
      </c>
      <c r="F13" s="31">
        <f t="shared" si="0"/>
        <v>22509267</v>
      </c>
      <c r="G13" s="31">
        <f t="shared" si="0"/>
        <v>18010034</v>
      </c>
      <c r="H13" s="31">
        <f t="shared" si="0"/>
        <v>679457</v>
      </c>
      <c r="I13" s="31">
        <f t="shared" si="0"/>
        <v>159044</v>
      </c>
      <c r="J13" s="31">
        <f t="shared" si="0"/>
        <v>18848535</v>
      </c>
      <c r="K13" s="31">
        <f t="shared" si="0"/>
        <v>891626</v>
      </c>
      <c r="L13" s="31">
        <f t="shared" si="0"/>
        <v>701376</v>
      </c>
      <c r="M13" s="31">
        <f t="shared" si="0"/>
        <v>0</v>
      </c>
      <c r="N13" s="31">
        <f t="shared" si="0"/>
        <v>1593002</v>
      </c>
      <c r="O13" s="31">
        <f t="shared" si="0"/>
        <v>863665</v>
      </c>
      <c r="P13" s="31">
        <f t="shared" si="0"/>
        <v>698167</v>
      </c>
      <c r="Q13" s="31">
        <f t="shared" si="0"/>
        <v>823174</v>
      </c>
      <c r="R13" s="31">
        <f t="shared" si="0"/>
        <v>2385006</v>
      </c>
      <c r="S13" s="31">
        <f t="shared" si="0"/>
        <v>754598</v>
      </c>
      <c r="T13" s="31">
        <f t="shared" si="0"/>
        <v>825569</v>
      </c>
      <c r="U13" s="31">
        <f t="shared" si="0"/>
        <v>3209438</v>
      </c>
      <c r="V13" s="31">
        <f t="shared" si="0"/>
        <v>4789605</v>
      </c>
      <c r="W13" s="31">
        <f t="shared" si="0"/>
        <v>27616148</v>
      </c>
      <c r="X13" s="31">
        <f t="shared" si="0"/>
        <v>22509267</v>
      </c>
      <c r="Y13" s="31">
        <f t="shared" si="0"/>
        <v>5106881</v>
      </c>
      <c r="Z13" s="32">
        <f>+IF(X13&lt;&gt;0,+(Y13/X13)*100,0)</f>
        <v>22.687904497289939</v>
      </c>
      <c r="AA13" s="33">
        <f>SUM(AA6:AA12)</f>
        <v>22509267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22286771</v>
      </c>
      <c r="D17" s="18"/>
      <c r="E17" s="19">
        <v>-2083839</v>
      </c>
      <c r="F17" s="20">
        <v>20203424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20203424</v>
      </c>
      <c r="Y17" s="24">
        <v>-20203424</v>
      </c>
      <c r="Z17" s="25">
        <v>-100</v>
      </c>
      <c r="AA17" s="26">
        <v>20203424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22286771</v>
      </c>
      <c r="D25" s="29">
        <f t="shared" ref="D25:Y25" si="1">SUM(D15:D24)</f>
        <v>0</v>
      </c>
      <c r="E25" s="35">
        <f t="shared" si="1"/>
        <v>-2083839</v>
      </c>
      <c r="F25" s="36">
        <f t="shared" si="1"/>
        <v>20203424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20203424</v>
      </c>
      <c r="Y25" s="36">
        <f t="shared" si="1"/>
        <v>-20203424</v>
      </c>
      <c r="Z25" s="37">
        <f>+IF(X25&lt;&gt;0,+(Y25/X25)*100,0)</f>
        <v>-100</v>
      </c>
      <c r="AA25" s="38">
        <f>SUM(AA15:AA24)</f>
        <v>20203424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21275923</v>
      </c>
      <c r="D26" s="29">
        <f>+D13+D25</f>
        <v>0</v>
      </c>
      <c r="E26" s="30">
        <f t="shared" si="2"/>
        <v>19013585</v>
      </c>
      <c r="F26" s="31">
        <f t="shared" si="2"/>
        <v>42712691</v>
      </c>
      <c r="G26" s="31">
        <f t="shared" si="2"/>
        <v>18010034</v>
      </c>
      <c r="H26" s="31">
        <f t="shared" si="2"/>
        <v>679457</v>
      </c>
      <c r="I26" s="31">
        <f t="shared" si="2"/>
        <v>159044</v>
      </c>
      <c r="J26" s="31">
        <f t="shared" si="2"/>
        <v>18848535</v>
      </c>
      <c r="K26" s="31">
        <f t="shared" si="2"/>
        <v>891626</v>
      </c>
      <c r="L26" s="31">
        <f t="shared" si="2"/>
        <v>701376</v>
      </c>
      <c r="M26" s="31">
        <f t="shared" si="2"/>
        <v>0</v>
      </c>
      <c r="N26" s="31">
        <f t="shared" si="2"/>
        <v>1593002</v>
      </c>
      <c r="O26" s="31">
        <f t="shared" si="2"/>
        <v>863665</v>
      </c>
      <c r="P26" s="31">
        <f t="shared" si="2"/>
        <v>698167</v>
      </c>
      <c r="Q26" s="31">
        <f t="shared" si="2"/>
        <v>823174</v>
      </c>
      <c r="R26" s="31">
        <f t="shared" si="2"/>
        <v>2385006</v>
      </c>
      <c r="S26" s="31">
        <f t="shared" si="2"/>
        <v>754598</v>
      </c>
      <c r="T26" s="31">
        <f t="shared" si="2"/>
        <v>825569</v>
      </c>
      <c r="U26" s="31">
        <f t="shared" si="2"/>
        <v>3209438</v>
      </c>
      <c r="V26" s="31">
        <f t="shared" si="2"/>
        <v>4789605</v>
      </c>
      <c r="W26" s="31">
        <f t="shared" si="2"/>
        <v>27616148</v>
      </c>
      <c r="X26" s="31">
        <f t="shared" si="2"/>
        <v>42712691</v>
      </c>
      <c r="Y26" s="31">
        <f t="shared" si="2"/>
        <v>-15096543</v>
      </c>
      <c r="Z26" s="32">
        <f>+IF(X26&lt;&gt;0,+(Y26/X26)*100,0)</f>
        <v>-35.344396821075961</v>
      </c>
      <c r="AA26" s="33">
        <f>+AA13+AA25</f>
        <v>42712691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818074</v>
      </c>
      <c r="D32" s="18"/>
      <c r="E32" s="19"/>
      <c r="F32" s="20"/>
      <c r="G32" s="20">
        <v>28841</v>
      </c>
      <c r="H32" s="20">
        <v>750392</v>
      </c>
      <c r="I32" s="20">
        <v>492100</v>
      </c>
      <c r="J32" s="20">
        <v>1271333</v>
      </c>
      <c r="K32" s="20">
        <v>564628</v>
      </c>
      <c r="L32" s="20">
        <v>319842</v>
      </c>
      <c r="M32" s="20"/>
      <c r="N32" s="20">
        <v>884470</v>
      </c>
      <c r="O32" s="20">
        <v>425300</v>
      </c>
      <c r="P32" s="20">
        <v>348238</v>
      </c>
      <c r="Q32" s="20">
        <v>346049</v>
      </c>
      <c r="R32" s="20">
        <v>1119587</v>
      </c>
      <c r="S32" s="20">
        <v>360768</v>
      </c>
      <c r="T32" s="20">
        <v>451155</v>
      </c>
      <c r="U32" s="20">
        <v>-3384335</v>
      </c>
      <c r="V32" s="20">
        <v>-2572412</v>
      </c>
      <c r="W32" s="20">
        <v>702978</v>
      </c>
      <c r="X32" s="20"/>
      <c r="Y32" s="20">
        <v>702978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2639</v>
      </c>
      <c r="D35" s="18"/>
      <c r="E35" s="19"/>
      <c r="F35" s="20"/>
      <c r="G35" s="20"/>
      <c r="H35" s="20"/>
      <c r="I35" s="20">
        <v>909613</v>
      </c>
      <c r="J35" s="20">
        <v>909613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-18275</v>
      </c>
      <c r="V35" s="20">
        <v>-18275</v>
      </c>
      <c r="W35" s="20">
        <v>891338</v>
      </c>
      <c r="X35" s="20"/>
      <c r="Y35" s="20">
        <v>891338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820713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28841</v>
      </c>
      <c r="H37" s="31">
        <f t="shared" si="3"/>
        <v>750392</v>
      </c>
      <c r="I37" s="31">
        <f t="shared" si="3"/>
        <v>1401713</v>
      </c>
      <c r="J37" s="31">
        <f t="shared" si="3"/>
        <v>2180946</v>
      </c>
      <c r="K37" s="31">
        <f t="shared" si="3"/>
        <v>564628</v>
      </c>
      <c r="L37" s="31">
        <f t="shared" si="3"/>
        <v>319842</v>
      </c>
      <c r="M37" s="31">
        <f t="shared" si="3"/>
        <v>0</v>
      </c>
      <c r="N37" s="31">
        <f t="shared" si="3"/>
        <v>884470</v>
      </c>
      <c r="O37" s="31">
        <f t="shared" si="3"/>
        <v>425300</v>
      </c>
      <c r="P37" s="31">
        <f t="shared" si="3"/>
        <v>348238</v>
      </c>
      <c r="Q37" s="31">
        <f t="shared" si="3"/>
        <v>346049</v>
      </c>
      <c r="R37" s="31">
        <f t="shared" si="3"/>
        <v>1119587</v>
      </c>
      <c r="S37" s="31">
        <f t="shared" si="3"/>
        <v>360768</v>
      </c>
      <c r="T37" s="31">
        <f t="shared" si="3"/>
        <v>451155</v>
      </c>
      <c r="U37" s="31">
        <f t="shared" si="3"/>
        <v>-3402610</v>
      </c>
      <c r="V37" s="31">
        <f t="shared" si="3"/>
        <v>-2590687</v>
      </c>
      <c r="W37" s="31">
        <f t="shared" si="3"/>
        <v>1594316</v>
      </c>
      <c r="X37" s="31">
        <f t="shared" si="3"/>
        <v>0</v>
      </c>
      <c r="Y37" s="31">
        <f t="shared" si="3"/>
        <v>1594316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47598023</v>
      </c>
      <c r="D40" s="18"/>
      <c r="E40" s="19">
        <v>38342697</v>
      </c>
      <c r="F40" s="20">
        <v>47598023</v>
      </c>
      <c r="G40" s="20">
        <v>46282153</v>
      </c>
      <c r="H40" s="20"/>
      <c r="I40" s="20"/>
      <c r="J40" s="20">
        <v>46282153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46282153</v>
      </c>
      <c r="X40" s="20">
        <v>47598023</v>
      </c>
      <c r="Y40" s="20">
        <v>-1315870</v>
      </c>
      <c r="Z40" s="21">
        <v>-2.7645475947603959</v>
      </c>
      <c r="AA40" s="22">
        <v>47598023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47598023</v>
      </c>
      <c r="D43" s="29">
        <f t="shared" ref="D43:Y43" si="4">SUM(D39:D42)</f>
        <v>0</v>
      </c>
      <c r="E43" s="35">
        <f t="shared" si="4"/>
        <v>38342697</v>
      </c>
      <c r="F43" s="36">
        <f t="shared" si="4"/>
        <v>47598023</v>
      </c>
      <c r="G43" s="36">
        <f t="shared" si="4"/>
        <v>46282153</v>
      </c>
      <c r="H43" s="36">
        <f t="shared" si="4"/>
        <v>0</v>
      </c>
      <c r="I43" s="36">
        <f t="shared" si="4"/>
        <v>0</v>
      </c>
      <c r="J43" s="36">
        <f t="shared" si="4"/>
        <v>46282153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46282153</v>
      </c>
      <c r="X43" s="36">
        <f t="shared" si="4"/>
        <v>47598023</v>
      </c>
      <c r="Y43" s="36">
        <f t="shared" si="4"/>
        <v>-1315870</v>
      </c>
      <c r="Z43" s="37">
        <f>+IF(X43&lt;&gt;0,+(Y43/X43)*100,0)</f>
        <v>-2.7645475947603959</v>
      </c>
      <c r="AA43" s="38">
        <f>SUM(AA39:AA42)</f>
        <v>47598023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48418736</v>
      </c>
      <c r="D44" s="29">
        <f>+D37+D43</f>
        <v>0</v>
      </c>
      <c r="E44" s="30">
        <f t="shared" si="5"/>
        <v>38342697</v>
      </c>
      <c r="F44" s="31">
        <f t="shared" si="5"/>
        <v>47598023</v>
      </c>
      <c r="G44" s="31">
        <f t="shared" si="5"/>
        <v>46310994</v>
      </c>
      <c r="H44" s="31">
        <f t="shared" si="5"/>
        <v>750392</v>
      </c>
      <c r="I44" s="31">
        <f t="shared" si="5"/>
        <v>1401713</v>
      </c>
      <c r="J44" s="31">
        <f t="shared" si="5"/>
        <v>48463099</v>
      </c>
      <c r="K44" s="31">
        <f t="shared" si="5"/>
        <v>564628</v>
      </c>
      <c r="L44" s="31">
        <f t="shared" si="5"/>
        <v>319842</v>
      </c>
      <c r="M44" s="31">
        <f t="shared" si="5"/>
        <v>0</v>
      </c>
      <c r="N44" s="31">
        <f t="shared" si="5"/>
        <v>884470</v>
      </c>
      <c r="O44" s="31">
        <f t="shared" si="5"/>
        <v>425300</v>
      </c>
      <c r="P44" s="31">
        <f t="shared" si="5"/>
        <v>348238</v>
      </c>
      <c r="Q44" s="31">
        <f t="shared" si="5"/>
        <v>346049</v>
      </c>
      <c r="R44" s="31">
        <f t="shared" si="5"/>
        <v>1119587</v>
      </c>
      <c r="S44" s="31">
        <f t="shared" si="5"/>
        <v>360768</v>
      </c>
      <c r="T44" s="31">
        <f t="shared" si="5"/>
        <v>451155</v>
      </c>
      <c r="U44" s="31">
        <f t="shared" si="5"/>
        <v>-3402610</v>
      </c>
      <c r="V44" s="31">
        <f t="shared" si="5"/>
        <v>-2590687</v>
      </c>
      <c r="W44" s="31">
        <f t="shared" si="5"/>
        <v>47876469</v>
      </c>
      <c r="X44" s="31">
        <f t="shared" si="5"/>
        <v>47598023</v>
      </c>
      <c r="Y44" s="31">
        <f t="shared" si="5"/>
        <v>278446</v>
      </c>
      <c r="Z44" s="32">
        <f>+IF(X44&lt;&gt;0,+(Y44/X44)*100,0)</f>
        <v>0.58499488518672305</v>
      </c>
      <c r="AA44" s="33">
        <f>+AA37+AA43</f>
        <v>47598023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-27142813</v>
      </c>
      <c r="D45" s="42">
        <f t="shared" si="6"/>
        <v>0</v>
      </c>
      <c r="E45" s="43">
        <f t="shared" si="6"/>
        <v>-19329112</v>
      </c>
      <c r="F45" s="44">
        <f t="shared" si="6"/>
        <v>-4885332</v>
      </c>
      <c r="G45" s="44">
        <f t="shared" si="6"/>
        <v>-28300960</v>
      </c>
      <c r="H45" s="44">
        <f t="shared" si="6"/>
        <v>-70935</v>
      </c>
      <c r="I45" s="44">
        <f t="shared" si="6"/>
        <v>-1242669</v>
      </c>
      <c r="J45" s="44">
        <f t="shared" si="6"/>
        <v>-29614564</v>
      </c>
      <c r="K45" s="44">
        <f t="shared" si="6"/>
        <v>326998</v>
      </c>
      <c r="L45" s="44">
        <f t="shared" si="6"/>
        <v>381534</v>
      </c>
      <c r="M45" s="44">
        <f t="shared" si="6"/>
        <v>0</v>
      </c>
      <c r="N45" s="44">
        <f t="shared" si="6"/>
        <v>708532</v>
      </c>
      <c r="O45" s="44">
        <f t="shared" si="6"/>
        <v>438365</v>
      </c>
      <c r="P45" s="44">
        <f t="shared" si="6"/>
        <v>349929</v>
      </c>
      <c r="Q45" s="44">
        <f t="shared" si="6"/>
        <v>477125</v>
      </c>
      <c r="R45" s="44">
        <f t="shared" si="6"/>
        <v>1265419</v>
      </c>
      <c r="S45" s="44">
        <f t="shared" si="6"/>
        <v>393830</v>
      </c>
      <c r="T45" s="44">
        <f t="shared" si="6"/>
        <v>374414</v>
      </c>
      <c r="U45" s="44">
        <f t="shared" si="6"/>
        <v>6612048</v>
      </c>
      <c r="V45" s="44">
        <f t="shared" si="6"/>
        <v>7380292</v>
      </c>
      <c r="W45" s="44">
        <f t="shared" si="6"/>
        <v>-20260321</v>
      </c>
      <c r="X45" s="44">
        <f t="shared" si="6"/>
        <v>-4885332</v>
      </c>
      <c r="Y45" s="44">
        <f t="shared" si="6"/>
        <v>-15374989</v>
      </c>
      <c r="Z45" s="45">
        <f>+IF(X45&lt;&gt;0,+(Y45/X45)*100,0)</f>
        <v>314.71738256478778</v>
      </c>
      <c r="AA45" s="46">
        <f>+AA26-AA44</f>
        <v>-4885332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62158988</v>
      </c>
      <c r="D6" s="18"/>
      <c r="E6" s="19">
        <v>21437944</v>
      </c>
      <c r="F6" s="20">
        <v>96226890</v>
      </c>
      <c r="G6" s="20">
        <v>66820723</v>
      </c>
      <c r="H6" s="20">
        <v>4482329</v>
      </c>
      <c r="I6" s="20">
        <v>3891673</v>
      </c>
      <c r="J6" s="20">
        <v>75194725</v>
      </c>
      <c r="K6" s="20">
        <v>4184457</v>
      </c>
      <c r="L6" s="20">
        <v>3994815</v>
      </c>
      <c r="M6" s="20">
        <v>3241695</v>
      </c>
      <c r="N6" s="20">
        <v>11420967</v>
      </c>
      <c r="O6" s="20">
        <v>4295847</v>
      </c>
      <c r="P6" s="20">
        <v>3838852</v>
      </c>
      <c r="Q6" s="20">
        <v>4622496</v>
      </c>
      <c r="R6" s="20">
        <v>12757195</v>
      </c>
      <c r="S6" s="20">
        <v>3084527</v>
      </c>
      <c r="T6" s="20">
        <v>5021781</v>
      </c>
      <c r="U6" s="20">
        <v>3797840</v>
      </c>
      <c r="V6" s="20">
        <v>11904148</v>
      </c>
      <c r="W6" s="20">
        <v>111277035</v>
      </c>
      <c r="X6" s="20">
        <v>96226890</v>
      </c>
      <c r="Y6" s="20">
        <v>15050145</v>
      </c>
      <c r="Z6" s="21">
        <v>15.640269575375449</v>
      </c>
      <c r="AA6" s="22">
        <v>96226890</v>
      </c>
    </row>
    <row r="7" spans="1:27" x14ac:dyDescent="0.25">
      <c r="A7" s="23" t="s">
        <v>35</v>
      </c>
      <c r="B7" s="17" t="s">
        <v>32</v>
      </c>
      <c r="C7" s="18">
        <v>159322958</v>
      </c>
      <c r="D7" s="18"/>
      <c r="E7" s="19">
        <v>56284658</v>
      </c>
      <c r="F7" s="20">
        <v>-10302004</v>
      </c>
      <c r="G7" s="20">
        <v>70294149</v>
      </c>
      <c r="H7" s="20">
        <v>88519074</v>
      </c>
      <c r="I7" s="20">
        <v>333728</v>
      </c>
      <c r="J7" s="20">
        <v>159146951</v>
      </c>
      <c r="K7" s="20">
        <v>-139693</v>
      </c>
      <c r="L7" s="20">
        <v>-43615</v>
      </c>
      <c r="M7" s="20">
        <v>-2023712</v>
      </c>
      <c r="N7" s="20">
        <v>-2207020</v>
      </c>
      <c r="O7" s="20">
        <v>86084</v>
      </c>
      <c r="P7" s="20">
        <v>-4164939</v>
      </c>
      <c r="Q7" s="20">
        <v>-47595319</v>
      </c>
      <c r="R7" s="20">
        <v>-51674174</v>
      </c>
      <c r="S7" s="20">
        <v>-48457623</v>
      </c>
      <c r="T7" s="20">
        <v>94832654</v>
      </c>
      <c r="U7" s="20">
        <v>-2093319</v>
      </c>
      <c r="V7" s="20">
        <v>44281712</v>
      </c>
      <c r="W7" s="20">
        <v>149547469</v>
      </c>
      <c r="X7" s="20">
        <v>-10302004</v>
      </c>
      <c r="Y7" s="20">
        <v>159849473</v>
      </c>
      <c r="Z7" s="21">
        <v>-1551.6347401922965</v>
      </c>
      <c r="AA7" s="22">
        <v>-10302004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-6193151</v>
      </c>
      <c r="D10" s="18"/>
      <c r="E10" s="19">
        <v>-2900000</v>
      </c>
      <c r="F10" s="20">
        <v>-3077000</v>
      </c>
      <c r="G10" s="20">
        <v>-6182302</v>
      </c>
      <c r="H10" s="20">
        <v>-463848</v>
      </c>
      <c r="I10" s="20">
        <v>-204943</v>
      </c>
      <c r="J10" s="20">
        <v>-6851093</v>
      </c>
      <c r="K10" s="20">
        <v>-225421</v>
      </c>
      <c r="L10" s="20">
        <v>-344702</v>
      </c>
      <c r="M10" s="20">
        <v>-183979</v>
      </c>
      <c r="N10" s="20">
        <v>-754102</v>
      </c>
      <c r="O10" s="20">
        <v>-89157</v>
      </c>
      <c r="P10" s="20">
        <v>-61005</v>
      </c>
      <c r="Q10" s="20">
        <v>-108447</v>
      </c>
      <c r="R10" s="20">
        <v>-258609</v>
      </c>
      <c r="S10" s="20">
        <v>-310443</v>
      </c>
      <c r="T10" s="20">
        <v>-323221</v>
      </c>
      <c r="U10" s="20">
        <v>-253562</v>
      </c>
      <c r="V10" s="20">
        <v>-887226</v>
      </c>
      <c r="W10" s="20">
        <v>-8751030</v>
      </c>
      <c r="X10" s="20">
        <v>-3077000</v>
      </c>
      <c r="Y10" s="20">
        <v>-5674030</v>
      </c>
      <c r="Z10" s="21">
        <v>184.40136496587584</v>
      </c>
      <c r="AA10" s="22">
        <v>-3077000</v>
      </c>
    </row>
    <row r="11" spans="1:27" x14ac:dyDescent="0.25">
      <c r="A11" s="23" t="s">
        <v>39</v>
      </c>
      <c r="B11" s="17" t="s">
        <v>32</v>
      </c>
      <c r="C11" s="18">
        <v>679713</v>
      </c>
      <c r="D11" s="18"/>
      <c r="E11" s="19"/>
      <c r="F11" s="20"/>
      <c r="G11" s="24">
        <v>688133</v>
      </c>
      <c r="H11" s="24">
        <v>22274</v>
      </c>
      <c r="I11" s="24">
        <v>42725</v>
      </c>
      <c r="J11" s="20">
        <v>753132</v>
      </c>
      <c r="K11" s="24">
        <v>10401</v>
      </c>
      <c r="L11" s="24">
        <v>28091</v>
      </c>
      <c r="M11" s="20">
        <v>145884</v>
      </c>
      <c r="N11" s="24">
        <v>184376</v>
      </c>
      <c r="O11" s="24">
        <v>27544</v>
      </c>
      <c r="P11" s="24">
        <v>45233</v>
      </c>
      <c r="Q11" s="20">
        <v>14945</v>
      </c>
      <c r="R11" s="24">
        <v>87722</v>
      </c>
      <c r="S11" s="24">
        <v>60190</v>
      </c>
      <c r="T11" s="20">
        <v>17011</v>
      </c>
      <c r="U11" s="24">
        <v>50531</v>
      </c>
      <c r="V11" s="24">
        <v>127732</v>
      </c>
      <c r="W11" s="24">
        <v>1152962</v>
      </c>
      <c r="X11" s="20"/>
      <c r="Y11" s="24">
        <v>1152962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215968508</v>
      </c>
      <c r="D13" s="29">
        <f>SUM(D6:D12)</f>
        <v>0</v>
      </c>
      <c r="E13" s="30">
        <f t="shared" si="0"/>
        <v>74822602</v>
      </c>
      <c r="F13" s="31">
        <f t="shared" si="0"/>
        <v>82847886</v>
      </c>
      <c r="G13" s="31">
        <f t="shared" si="0"/>
        <v>131620703</v>
      </c>
      <c r="H13" s="31">
        <f t="shared" si="0"/>
        <v>92559829</v>
      </c>
      <c r="I13" s="31">
        <f t="shared" si="0"/>
        <v>4063183</v>
      </c>
      <c r="J13" s="31">
        <f t="shared" si="0"/>
        <v>228243715</v>
      </c>
      <c r="K13" s="31">
        <f t="shared" si="0"/>
        <v>3829744</v>
      </c>
      <c r="L13" s="31">
        <f t="shared" si="0"/>
        <v>3634589</v>
      </c>
      <c r="M13" s="31">
        <f t="shared" si="0"/>
        <v>1179888</v>
      </c>
      <c r="N13" s="31">
        <f t="shared" si="0"/>
        <v>8644221</v>
      </c>
      <c r="O13" s="31">
        <f t="shared" si="0"/>
        <v>4320318</v>
      </c>
      <c r="P13" s="31">
        <f t="shared" si="0"/>
        <v>-341859</v>
      </c>
      <c r="Q13" s="31">
        <f t="shared" si="0"/>
        <v>-43066325</v>
      </c>
      <c r="R13" s="31">
        <f t="shared" si="0"/>
        <v>-39087866</v>
      </c>
      <c r="S13" s="31">
        <f t="shared" si="0"/>
        <v>-45623349</v>
      </c>
      <c r="T13" s="31">
        <f t="shared" si="0"/>
        <v>99548225</v>
      </c>
      <c r="U13" s="31">
        <f t="shared" si="0"/>
        <v>1501490</v>
      </c>
      <c r="V13" s="31">
        <f t="shared" si="0"/>
        <v>55426366</v>
      </c>
      <c r="W13" s="31">
        <f t="shared" si="0"/>
        <v>253226436</v>
      </c>
      <c r="X13" s="31">
        <f t="shared" si="0"/>
        <v>82847886</v>
      </c>
      <c r="Y13" s="31">
        <f t="shared" si="0"/>
        <v>170378550</v>
      </c>
      <c r="Z13" s="32">
        <f>+IF(X13&lt;&gt;0,+(Y13/X13)*100,0)</f>
        <v>205.65226009508558</v>
      </c>
      <c r="AA13" s="33">
        <f>SUM(AA6:AA12)</f>
        <v>82847886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17542672</v>
      </c>
      <c r="D17" s="18"/>
      <c r="E17" s="19">
        <v>-3139995</v>
      </c>
      <c r="F17" s="20">
        <v>10559501</v>
      </c>
      <c r="G17" s="24">
        <v>28265205</v>
      </c>
      <c r="H17" s="24">
        <v>-10722533</v>
      </c>
      <c r="I17" s="24"/>
      <c r="J17" s="20">
        <v>17542672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17542672</v>
      </c>
      <c r="X17" s="20">
        <v>10559501</v>
      </c>
      <c r="Y17" s="24">
        <v>6983171</v>
      </c>
      <c r="Z17" s="25">
        <v>66.131638227980659</v>
      </c>
      <c r="AA17" s="26">
        <v>10559501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17542672</v>
      </c>
      <c r="D25" s="29">
        <f t="shared" ref="D25:Y25" si="1">SUM(D15:D24)</f>
        <v>0</v>
      </c>
      <c r="E25" s="35">
        <f t="shared" si="1"/>
        <v>-3139995</v>
      </c>
      <c r="F25" s="36">
        <f t="shared" si="1"/>
        <v>10559501</v>
      </c>
      <c r="G25" s="36">
        <f t="shared" si="1"/>
        <v>28265205</v>
      </c>
      <c r="H25" s="36">
        <f t="shared" si="1"/>
        <v>-10722533</v>
      </c>
      <c r="I25" s="36">
        <f t="shared" si="1"/>
        <v>0</v>
      </c>
      <c r="J25" s="36">
        <f t="shared" si="1"/>
        <v>17542672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17542672</v>
      </c>
      <c r="X25" s="36">
        <f t="shared" si="1"/>
        <v>10559501</v>
      </c>
      <c r="Y25" s="36">
        <f t="shared" si="1"/>
        <v>6983171</v>
      </c>
      <c r="Z25" s="37">
        <f>+IF(X25&lt;&gt;0,+(Y25/X25)*100,0)</f>
        <v>66.131638227980659</v>
      </c>
      <c r="AA25" s="38">
        <f>SUM(AA15:AA24)</f>
        <v>10559501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233511180</v>
      </c>
      <c r="D26" s="29">
        <f>+D13+D25</f>
        <v>0</v>
      </c>
      <c r="E26" s="30">
        <f t="shared" si="2"/>
        <v>71682607</v>
      </c>
      <c r="F26" s="31">
        <f t="shared" si="2"/>
        <v>93407387</v>
      </c>
      <c r="G26" s="31">
        <f t="shared" si="2"/>
        <v>159885908</v>
      </c>
      <c r="H26" s="31">
        <f t="shared" si="2"/>
        <v>81837296</v>
      </c>
      <c r="I26" s="31">
        <f t="shared" si="2"/>
        <v>4063183</v>
      </c>
      <c r="J26" s="31">
        <f t="shared" si="2"/>
        <v>245786387</v>
      </c>
      <c r="K26" s="31">
        <f t="shared" si="2"/>
        <v>3829744</v>
      </c>
      <c r="L26" s="31">
        <f t="shared" si="2"/>
        <v>3634589</v>
      </c>
      <c r="M26" s="31">
        <f t="shared" si="2"/>
        <v>1179888</v>
      </c>
      <c r="N26" s="31">
        <f t="shared" si="2"/>
        <v>8644221</v>
      </c>
      <c r="O26" s="31">
        <f t="shared" si="2"/>
        <v>4320318</v>
      </c>
      <c r="P26" s="31">
        <f t="shared" si="2"/>
        <v>-341859</v>
      </c>
      <c r="Q26" s="31">
        <f t="shared" si="2"/>
        <v>-43066325</v>
      </c>
      <c r="R26" s="31">
        <f t="shared" si="2"/>
        <v>-39087866</v>
      </c>
      <c r="S26" s="31">
        <f t="shared" si="2"/>
        <v>-45623349</v>
      </c>
      <c r="T26" s="31">
        <f t="shared" si="2"/>
        <v>99548225</v>
      </c>
      <c r="U26" s="31">
        <f t="shared" si="2"/>
        <v>1501490</v>
      </c>
      <c r="V26" s="31">
        <f t="shared" si="2"/>
        <v>55426366</v>
      </c>
      <c r="W26" s="31">
        <f t="shared" si="2"/>
        <v>270769108</v>
      </c>
      <c r="X26" s="31">
        <f t="shared" si="2"/>
        <v>93407387</v>
      </c>
      <c r="Y26" s="31">
        <f t="shared" si="2"/>
        <v>177361721</v>
      </c>
      <c r="Z26" s="32">
        <f>+IF(X26&lt;&gt;0,+(Y26/X26)*100,0)</f>
        <v>189.87975865334934</v>
      </c>
      <c r="AA26" s="33">
        <f>+AA13+AA25</f>
        <v>93407387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115589660</v>
      </c>
      <c r="D32" s="18"/>
      <c r="E32" s="19">
        <v>53840052</v>
      </c>
      <c r="F32" s="20">
        <v>54380994</v>
      </c>
      <c r="G32" s="20">
        <v>118092036</v>
      </c>
      <c r="H32" s="20">
        <v>2574494</v>
      </c>
      <c r="I32" s="20">
        <v>3169274</v>
      </c>
      <c r="J32" s="20">
        <v>123835804</v>
      </c>
      <c r="K32" s="20">
        <v>3076333</v>
      </c>
      <c r="L32" s="20">
        <v>4126626</v>
      </c>
      <c r="M32" s="20">
        <v>3869139</v>
      </c>
      <c r="N32" s="20">
        <v>11072098</v>
      </c>
      <c r="O32" s="20">
        <v>3795529</v>
      </c>
      <c r="P32" s="20">
        <v>3424803</v>
      </c>
      <c r="Q32" s="20">
        <v>3173317</v>
      </c>
      <c r="R32" s="20">
        <v>10393649</v>
      </c>
      <c r="S32" s="20">
        <v>3261120</v>
      </c>
      <c r="T32" s="20">
        <v>3515256</v>
      </c>
      <c r="U32" s="20">
        <v>4255176</v>
      </c>
      <c r="V32" s="20">
        <v>11031552</v>
      </c>
      <c r="W32" s="20">
        <v>156333103</v>
      </c>
      <c r="X32" s="20">
        <v>54380994</v>
      </c>
      <c r="Y32" s="20">
        <v>101952109</v>
      </c>
      <c r="Z32" s="21">
        <v>187.47746501286829</v>
      </c>
      <c r="AA32" s="22">
        <v>54380994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-20497</v>
      </c>
      <c r="L33" s="20"/>
      <c r="M33" s="20"/>
      <c r="N33" s="20">
        <v>-20497</v>
      </c>
      <c r="O33" s="20"/>
      <c r="P33" s="20"/>
      <c r="Q33" s="20"/>
      <c r="R33" s="20"/>
      <c r="S33" s="20">
        <v>20497</v>
      </c>
      <c r="T33" s="20"/>
      <c r="U33" s="20"/>
      <c r="V33" s="20">
        <v>20497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-2342937</v>
      </c>
      <c r="D35" s="18"/>
      <c r="E35" s="19"/>
      <c r="F35" s="20">
        <v>9321909</v>
      </c>
      <c r="G35" s="20">
        <v>-2336316</v>
      </c>
      <c r="H35" s="20">
        <v>-6441</v>
      </c>
      <c r="I35" s="20"/>
      <c r="J35" s="20">
        <v>-2342757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-2342757</v>
      </c>
      <c r="X35" s="20">
        <v>9321909</v>
      </c>
      <c r="Y35" s="20">
        <v>-11664666</v>
      </c>
      <c r="Z35" s="21">
        <v>-125.13172999221511</v>
      </c>
      <c r="AA35" s="22">
        <v>9321909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113246723</v>
      </c>
      <c r="D37" s="29">
        <f t="shared" ref="D37:Y37" si="3">SUM(D29:D36)</f>
        <v>0</v>
      </c>
      <c r="E37" s="30">
        <f t="shared" si="3"/>
        <v>53840052</v>
      </c>
      <c r="F37" s="31">
        <f t="shared" si="3"/>
        <v>63702903</v>
      </c>
      <c r="G37" s="31">
        <f t="shared" si="3"/>
        <v>115755720</v>
      </c>
      <c r="H37" s="31">
        <f t="shared" si="3"/>
        <v>2568053</v>
      </c>
      <c r="I37" s="31">
        <f t="shared" si="3"/>
        <v>3169274</v>
      </c>
      <c r="J37" s="31">
        <f t="shared" si="3"/>
        <v>121493047</v>
      </c>
      <c r="K37" s="31">
        <f t="shared" si="3"/>
        <v>3055836</v>
      </c>
      <c r="L37" s="31">
        <f t="shared" si="3"/>
        <v>4126626</v>
      </c>
      <c r="M37" s="31">
        <f t="shared" si="3"/>
        <v>3869139</v>
      </c>
      <c r="N37" s="31">
        <f t="shared" si="3"/>
        <v>11051601</v>
      </c>
      <c r="O37" s="31">
        <f t="shared" si="3"/>
        <v>3795529</v>
      </c>
      <c r="P37" s="31">
        <f t="shared" si="3"/>
        <v>3424803</v>
      </c>
      <c r="Q37" s="31">
        <f t="shared" si="3"/>
        <v>3173317</v>
      </c>
      <c r="R37" s="31">
        <f t="shared" si="3"/>
        <v>10393649</v>
      </c>
      <c r="S37" s="31">
        <f t="shared" si="3"/>
        <v>3281617</v>
      </c>
      <c r="T37" s="31">
        <f t="shared" si="3"/>
        <v>3515256</v>
      </c>
      <c r="U37" s="31">
        <f t="shared" si="3"/>
        <v>4255176</v>
      </c>
      <c r="V37" s="31">
        <f t="shared" si="3"/>
        <v>11052049</v>
      </c>
      <c r="W37" s="31">
        <f t="shared" si="3"/>
        <v>153990346</v>
      </c>
      <c r="X37" s="31">
        <f t="shared" si="3"/>
        <v>63702903</v>
      </c>
      <c r="Y37" s="31">
        <f t="shared" si="3"/>
        <v>90287443</v>
      </c>
      <c r="Z37" s="32">
        <f>+IF(X37&lt;&gt;0,+(Y37/X37)*100,0)</f>
        <v>141.73206988698772</v>
      </c>
      <c r="AA37" s="33">
        <f>SUM(AA29:AA36)</f>
        <v>63702903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13849962</v>
      </c>
      <c r="D39" s="18"/>
      <c r="E39" s="19"/>
      <c r="F39" s="20"/>
      <c r="G39" s="20">
        <v>14690633</v>
      </c>
      <c r="H39" s="20">
        <v>-840671</v>
      </c>
      <c r="I39" s="20"/>
      <c r="J39" s="20">
        <v>13849962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13849962</v>
      </c>
      <c r="X39" s="20"/>
      <c r="Y39" s="20">
        <v>13849962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-14998434</v>
      </c>
      <c r="D40" s="18"/>
      <c r="E40" s="19"/>
      <c r="F40" s="20"/>
      <c r="G40" s="20">
        <v>-14998434</v>
      </c>
      <c r="H40" s="20"/>
      <c r="I40" s="20"/>
      <c r="J40" s="20">
        <v>-14998434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-14998434</v>
      </c>
      <c r="X40" s="20"/>
      <c r="Y40" s="20">
        <v>-14998434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-1148472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-307801</v>
      </c>
      <c r="H43" s="36">
        <f t="shared" si="4"/>
        <v>-840671</v>
      </c>
      <c r="I43" s="36">
        <f t="shared" si="4"/>
        <v>0</v>
      </c>
      <c r="J43" s="36">
        <f t="shared" si="4"/>
        <v>-1148472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-1148472</v>
      </c>
      <c r="X43" s="36">
        <f t="shared" si="4"/>
        <v>0</v>
      </c>
      <c r="Y43" s="36">
        <f t="shared" si="4"/>
        <v>-1148472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112098251</v>
      </c>
      <c r="D44" s="29">
        <f>+D37+D43</f>
        <v>0</v>
      </c>
      <c r="E44" s="30">
        <f t="shared" si="5"/>
        <v>53840052</v>
      </c>
      <c r="F44" s="31">
        <f t="shared" si="5"/>
        <v>63702903</v>
      </c>
      <c r="G44" s="31">
        <f t="shared" si="5"/>
        <v>115447919</v>
      </c>
      <c r="H44" s="31">
        <f t="shared" si="5"/>
        <v>1727382</v>
      </c>
      <c r="I44" s="31">
        <f t="shared" si="5"/>
        <v>3169274</v>
      </c>
      <c r="J44" s="31">
        <f t="shared" si="5"/>
        <v>120344575</v>
      </c>
      <c r="K44" s="31">
        <f t="shared" si="5"/>
        <v>3055836</v>
      </c>
      <c r="L44" s="31">
        <f t="shared" si="5"/>
        <v>4126626</v>
      </c>
      <c r="M44" s="31">
        <f t="shared" si="5"/>
        <v>3869139</v>
      </c>
      <c r="N44" s="31">
        <f t="shared" si="5"/>
        <v>11051601</v>
      </c>
      <c r="O44" s="31">
        <f t="shared" si="5"/>
        <v>3795529</v>
      </c>
      <c r="P44" s="31">
        <f t="shared" si="5"/>
        <v>3424803</v>
      </c>
      <c r="Q44" s="31">
        <f t="shared" si="5"/>
        <v>3173317</v>
      </c>
      <c r="R44" s="31">
        <f t="shared" si="5"/>
        <v>10393649</v>
      </c>
      <c r="S44" s="31">
        <f t="shared" si="5"/>
        <v>3281617</v>
      </c>
      <c r="T44" s="31">
        <f t="shared" si="5"/>
        <v>3515256</v>
      </c>
      <c r="U44" s="31">
        <f t="shared" si="5"/>
        <v>4255176</v>
      </c>
      <c r="V44" s="31">
        <f t="shared" si="5"/>
        <v>11052049</v>
      </c>
      <c r="W44" s="31">
        <f t="shared" si="5"/>
        <v>152841874</v>
      </c>
      <c r="X44" s="31">
        <f t="shared" si="5"/>
        <v>63702903</v>
      </c>
      <c r="Y44" s="31">
        <f t="shared" si="5"/>
        <v>89138971</v>
      </c>
      <c r="Z44" s="32">
        <f>+IF(X44&lt;&gt;0,+(Y44/X44)*100,0)</f>
        <v>139.92921327305916</v>
      </c>
      <c r="AA44" s="33">
        <f>+AA37+AA43</f>
        <v>63702903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121412929</v>
      </c>
      <c r="D45" s="42">
        <f t="shared" si="6"/>
        <v>0</v>
      </c>
      <c r="E45" s="43">
        <f t="shared" si="6"/>
        <v>17842555</v>
      </c>
      <c r="F45" s="44">
        <f t="shared" si="6"/>
        <v>29704484</v>
      </c>
      <c r="G45" s="44">
        <f t="shared" si="6"/>
        <v>44437989</v>
      </c>
      <c r="H45" s="44">
        <f t="shared" si="6"/>
        <v>80109914</v>
      </c>
      <c r="I45" s="44">
        <f t="shared" si="6"/>
        <v>893909</v>
      </c>
      <c r="J45" s="44">
        <f t="shared" si="6"/>
        <v>125441812</v>
      </c>
      <c r="K45" s="44">
        <f t="shared" si="6"/>
        <v>773908</v>
      </c>
      <c r="L45" s="44">
        <f t="shared" si="6"/>
        <v>-492037</v>
      </c>
      <c r="M45" s="44">
        <f t="shared" si="6"/>
        <v>-2689251</v>
      </c>
      <c r="N45" s="44">
        <f t="shared" si="6"/>
        <v>-2407380</v>
      </c>
      <c r="O45" s="44">
        <f t="shared" si="6"/>
        <v>524789</v>
      </c>
      <c r="P45" s="44">
        <f t="shared" si="6"/>
        <v>-3766662</v>
      </c>
      <c r="Q45" s="44">
        <f t="shared" si="6"/>
        <v>-46239642</v>
      </c>
      <c r="R45" s="44">
        <f t="shared" si="6"/>
        <v>-49481515</v>
      </c>
      <c r="S45" s="44">
        <f t="shared" si="6"/>
        <v>-48904966</v>
      </c>
      <c r="T45" s="44">
        <f t="shared" si="6"/>
        <v>96032969</v>
      </c>
      <c r="U45" s="44">
        <f t="shared" si="6"/>
        <v>-2753686</v>
      </c>
      <c r="V45" s="44">
        <f t="shared" si="6"/>
        <v>44374317</v>
      </c>
      <c r="W45" s="44">
        <f t="shared" si="6"/>
        <v>117927234</v>
      </c>
      <c r="X45" s="44">
        <f t="shared" si="6"/>
        <v>29704484</v>
      </c>
      <c r="Y45" s="44">
        <f t="shared" si="6"/>
        <v>88222750</v>
      </c>
      <c r="Z45" s="45">
        <f>+IF(X45&lt;&gt;0,+(Y45/X45)*100,0)</f>
        <v>297.00145607646306</v>
      </c>
      <c r="AA45" s="46">
        <f>+AA26-AA44</f>
        <v>29704484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-59200480</v>
      </c>
      <c r="D47" s="18"/>
      <c r="E47" s="19"/>
      <c r="F47" s="20"/>
      <c r="G47" s="20">
        <v>-63555163</v>
      </c>
      <c r="H47" s="20">
        <v>4354683</v>
      </c>
      <c r="I47" s="20">
        <v>19949295</v>
      </c>
      <c r="J47" s="20">
        <v>-39251185</v>
      </c>
      <c r="K47" s="20">
        <v>-565899</v>
      </c>
      <c r="L47" s="20">
        <v>-1255428</v>
      </c>
      <c r="M47" s="20"/>
      <c r="N47" s="20">
        <v>-1821327</v>
      </c>
      <c r="O47" s="20">
        <v>-62475</v>
      </c>
      <c r="P47" s="20">
        <v>-4123814</v>
      </c>
      <c r="Q47" s="20">
        <v>-94886507</v>
      </c>
      <c r="R47" s="20">
        <v>-99072796</v>
      </c>
      <c r="S47" s="20">
        <v>19250605</v>
      </c>
      <c r="T47" s="20">
        <v>29028273</v>
      </c>
      <c r="U47" s="20"/>
      <c r="V47" s="20">
        <v>48278878</v>
      </c>
      <c r="W47" s="20">
        <v>-91866430</v>
      </c>
      <c r="X47" s="20"/>
      <c r="Y47" s="20">
        <v>-91866430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-59200480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-63555163</v>
      </c>
      <c r="H50" s="52">
        <f t="shared" si="7"/>
        <v>4354683</v>
      </c>
      <c r="I50" s="52">
        <f t="shared" si="7"/>
        <v>19949295</v>
      </c>
      <c r="J50" s="52">
        <f t="shared" si="7"/>
        <v>-39251185</v>
      </c>
      <c r="K50" s="52">
        <f t="shared" si="7"/>
        <v>-565899</v>
      </c>
      <c r="L50" s="52">
        <f t="shared" si="7"/>
        <v>-1255428</v>
      </c>
      <c r="M50" s="52">
        <f t="shared" si="7"/>
        <v>0</v>
      </c>
      <c r="N50" s="52">
        <f t="shared" si="7"/>
        <v>-1821327</v>
      </c>
      <c r="O50" s="52">
        <f t="shared" si="7"/>
        <v>-62475</v>
      </c>
      <c r="P50" s="52">
        <f t="shared" si="7"/>
        <v>-4123814</v>
      </c>
      <c r="Q50" s="52">
        <f t="shared" si="7"/>
        <v>-94886507</v>
      </c>
      <c r="R50" s="52">
        <f t="shared" si="7"/>
        <v>-99072796</v>
      </c>
      <c r="S50" s="52">
        <f t="shared" si="7"/>
        <v>19250605</v>
      </c>
      <c r="T50" s="52">
        <f t="shared" si="7"/>
        <v>29028273</v>
      </c>
      <c r="U50" s="52">
        <f t="shared" si="7"/>
        <v>0</v>
      </c>
      <c r="V50" s="52">
        <f t="shared" si="7"/>
        <v>48278878</v>
      </c>
      <c r="W50" s="52">
        <f t="shared" si="7"/>
        <v>-91866430</v>
      </c>
      <c r="X50" s="52">
        <f t="shared" si="7"/>
        <v>0</v>
      </c>
      <c r="Y50" s="52">
        <f t="shared" si="7"/>
        <v>-91866430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-1060616</v>
      </c>
      <c r="D6" s="18"/>
      <c r="E6" s="19"/>
      <c r="F6" s="20"/>
      <c r="G6" s="20"/>
      <c r="H6" s="20">
        <v>-194275</v>
      </c>
      <c r="I6" s="20">
        <v>-130928</v>
      </c>
      <c r="J6" s="20">
        <v>-325203</v>
      </c>
      <c r="K6" s="20">
        <v>-94586</v>
      </c>
      <c r="L6" s="20">
        <v>-98376</v>
      </c>
      <c r="M6" s="20">
        <v>-89023</v>
      </c>
      <c r="N6" s="20">
        <v>-281985</v>
      </c>
      <c r="O6" s="20">
        <v>-72200</v>
      </c>
      <c r="P6" s="20">
        <v>-93345</v>
      </c>
      <c r="Q6" s="20">
        <v>-66978</v>
      </c>
      <c r="R6" s="20">
        <v>-232523</v>
      </c>
      <c r="S6" s="20">
        <v>-91274</v>
      </c>
      <c r="T6" s="20">
        <v>-85526</v>
      </c>
      <c r="U6" s="20">
        <v>-72509</v>
      </c>
      <c r="V6" s="20">
        <v>-249309</v>
      </c>
      <c r="W6" s="20">
        <v>-1089020</v>
      </c>
      <c r="X6" s="20"/>
      <c r="Y6" s="20">
        <v>-1089020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9749424</v>
      </c>
      <c r="D7" s="18"/>
      <c r="E7" s="19"/>
      <c r="F7" s="20"/>
      <c r="G7" s="20"/>
      <c r="H7" s="20">
        <v>960055</v>
      </c>
      <c r="I7" s="20">
        <v>966394</v>
      </c>
      <c r="J7" s="20">
        <v>1926449</v>
      </c>
      <c r="K7" s="20">
        <v>973969</v>
      </c>
      <c r="L7" s="20">
        <v>1966974</v>
      </c>
      <c r="M7" s="20">
        <v>980127</v>
      </c>
      <c r="N7" s="20">
        <v>3921070</v>
      </c>
      <c r="O7" s="20">
        <v>891025</v>
      </c>
      <c r="P7" s="20">
        <v>883020</v>
      </c>
      <c r="Q7" s="20">
        <v>896646</v>
      </c>
      <c r="R7" s="20">
        <v>2670691</v>
      </c>
      <c r="S7" s="20">
        <v>904391</v>
      </c>
      <c r="T7" s="20">
        <v>910373</v>
      </c>
      <c r="U7" s="20">
        <v>805622</v>
      </c>
      <c r="V7" s="20">
        <v>2620386</v>
      </c>
      <c r="W7" s="20">
        <v>11138596</v>
      </c>
      <c r="X7" s="20"/>
      <c r="Y7" s="20">
        <v>11138596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8688808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765780</v>
      </c>
      <c r="I13" s="31">
        <f t="shared" si="0"/>
        <v>835466</v>
      </c>
      <c r="J13" s="31">
        <f t="shared" si="0"/>
        <v>1601246</v>
      </c>
      <c r="K13" s="31">
        <f t="shared" si="0"/>
        <v>879383</v>
      </c>
      <c r="L13" s="31">
        <f t="shared" si="0"/>
        <v>1868598</v>
      </c>
      <c r="M13" s="31">
        <f t="shared" si="0"/>
        <v>891104</v>
      </c>
      <c r="N13" s="31">
        <f t="shared" si="0"/>
        <v>3639085</v>
      </c>
      <c r="O13" s="31">
        <f t="shared" si="0"/>
        <v>818825</v>
      </c>
      <c r="P13" s="31">
        <f t="shared" si="0"/>
        <v>789675</v>
      </c>
      <c r="Q13" s="31">
        <f t="shared" si="0"/>
        <v>829668</v>
      </c>
      <c r="R13" s="31">
        <f t="shared" si="0"/>
        <v>2438168</v>
      </c>
      <c r="S13" s="31">
        <f t="shared" si="0"/>
        <v>813117</v>
      </c>
      <c r="T13" s="31">
        <f t="shared" si="0"/>
        <v>824847</v>
      </c>
      <c r="U13" s="31">
        <f t="shared" si="0"/>
        <v>733113</v>
      </c>
      <c r="V13" s="31">
        <f t="shared" si="0"/>
        <v>2371077</v>
      </c>
      <c r="W13" s="31">
        <f t="shared" si="0"/>
        <v>10049576</v>
      </c>
      <c r="X13" s="31">
        <f t="shared" si="0"/>
        <v>0</v>
      </c>
      <c r="Y13" s="31">
        <f t="shared" si="0"/>
        <v>10049576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8688808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765780</v>
      </c>
      <c r="I26" s="31">
        <f t="shared" si="2"/>
        <v>835466</v>
      </c>
      <c r="J26" s="31">
        <f t="shared" si="2"/>
        <v>1601246</v>
      </c>
      <c r="K26" s="31">
        <f t="shared" si="2"/>
        <v>879383</v>
      </c>
      <c r="L26" s="31">
        <f t="shared" si="2"/>
        <v>1868598</v>
      </c>
      <c r="M26" s="31">
        <f t="shared" si="2"/>
        <v>891104</v>
      </c>
      <c r="N26" s="31">
        <f t="shared" si="2"/>
        <v>3639085</v>
      </c>
      <c r="O26" s="31">
        <f t="shared" si="2"/>
        <v>818825</v>
      </c>
      <c r="P26" s="31">
        <f t="shared" si="2"/>
        <v>789675</v>
      </c>
      <c r="Q26" s="31">
        <f t="shared" si="2"/>
        <v>829668</v>
      </c>
      <c r="R26" s="31">
        <f t="shared" si="2"/>
        <v>2438168</v>
      </c>
      <c r="S26" s="31">
        <f t="shared" si="2"/>
        <v>813117</v>
      </c>
      <c r="T26" s="31">
        <f t="shared" si="2"/>
        <v>824847</v>
      </c>
      <c r="U26" s="31">
        <f t="shared" si="2"/>
        <v>733113</v>
      </c>
      <c r="V26" s="31">
        <f t="shared" si="2"/>
        <v>2371077</v>
      </c>
      <c r="W26" s="31">
        <f t="shared" si="2"/>
        <v>10049576</v>
      </c>
      <c r="X26" s="31">
        <f t="shared" si="2"/>
        <v>0</v>
      </c>
      <c r="Y26" s="31">
        <f t="shared" si="2"/>
        <v>10049576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7124763</v>
      </c>
      <c r="D32" s="18"/>
      <c r="E32" s="19"/>
      <c r="F32" s="20"/>
      <c r="G32" s="20">
        <v>146932</v>
      </c>
      <c r="H32" s="20">
        <v>755198</v>
      </c>
      <c r="I32" s="20">
        <v>1050691</v>
      </c>
      <c r="J32" s="20">
        <v>1952821</v>
      </c>
      <c r="K32" s="20">
        <v>527174</v>
      </c>
      <c r="L32" s="20">
        <v>430622</v>
      </c>
      <c r="M32" s="20">
        <v>482918</v>
      </c>
      <c r="N32" s="20">
        <v>1440714</v>
      </c>
      <c r="O32" s="20">
        <v>539965</v>
      </c>
      <c r="P32" s="20">
        <v>860458</v>
      </c>
      <c r="Q32" s="20">
        <v>358242</v>
      </c>
      <c r="R32" s="20">
        <v>1758665</v>
      </c>
      <c r="S32" s="20">
        <v>405005</v>
      </c>
      <c r="T32" s="20">
        <v>372480</v>
      </c>
      <c r="U32" s="20">
        <v>360182</v>
      </c>
      <c r="V32" s="20">
        <v>1137667</v>
      </c>
      <c r="W32" s="20">
        <v>6289867</v>
      </c>
      <c r="X32" s="20"/>
      <c r="Y32" s="20">
        <v>6289867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-1047999</v>
      </c>
      <c r="D33" s="18"/>
      <c r="E33" s="19">
        <v>670450</v>
      </c>
      <c r="F33" s="20">
        <v>-1258000</v>
      </c>
      <c r="G33" s="20">
        <v>55872</v>
      </c>
      <c r="H33" s="20">
        <v>-358572</v>
      </c>
      <c r="I33" s="20">
        <v>-292551</v>
      </c>
      <c r="J33" s="20">
        <v>-595251</v>
      </c>
      <c r="K33" s="20"/>
      <c r="L33" s="20">
        <v>-108583</v>
      </c>
      <c r="M33" s="20">
        <v>-177380</v>
      </c>
      <c r="N33" s="20">
        <v>-285963</v>
      </c>
      <c r="O33" s="20">
        <v>-213641</v>
      </c>
      <c r="P33" s="20">
        <v>-519344</v>
      </c>
      <c r="Q33" s="20">
        <v>-107215</v>
      </c>
      <c r="R33" s="20">
        <v>-840200</v>
      </c>
      <c r="S33" s="20">
        <v>-220036</v>
      </c>
      <c r="T33" s="20">
        <v>-147308</v>
      </c>
      <c r="U33" s="20">
        <v>1483301</v>
      </c>
      <c r="V33" s="20">
        <v>1115957</v>
      </c>
      <c r="W33" s="20">
        <v>-605457</v>
      </c>
      <c r="X33" s="20">
        <v>-1258000</v>
      </c>
      <c r="Y33" s="20">
        <v>652543</v>
      </c>
      <c r="Z33" s="21">
        <v>-51.871462639109701</v>
      </c>
      <c r="AA33" s="22">
        <v>-1258000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6076764</v>
      </c>
      <c r="D37" s="29">
        <f t="shared" ref="D37:Y37" si="3">SUM(D29:D36)</f>
        <v>0</v>
      </c>
      <c r="E37" s="30">
        <f t="shared" si="3"/>
        <v>670450</v>
      </c>
      <c r="F37" s="31">
        <f t="shared" si="3"/>
        <v>-1258000</v>
      </c>
      <c r="G37" s="31">
        <f t="shared" si="3"/>
        <v>202804</v>
      </c>
      <c r="H37" s="31">
        <f t="shared" si="3"/>
        <v>396626</v>
      </c>
      <c r="I37" s="31">
        <f t="shared" si="3"/>
        <v>758140</v>
      </c>
      <c r="J37" s="31">
        <f t="shared" si="3"/>
        <v>1357570</v>
      </c>
      <c r="K37" s="31">
        <f t="shared" si="3"/>
        <v>527174</v>
      </c>
      <c r="L37" s="31">
        <f t="shared" si="3"/>
        <v>322039</v>
      </c>
      <c r="M37" s="31">
        <f t="shared" si="3"/>
        <v>305538</v>
      </c>
      <c r="N37" s="31">
        <f t="shared" si="3"/>
        <v>1154751</v>
      </c>
      <c r="O37" s="31">
        <f t="shared" si="3"/>
        <v>326324</v>
      </c>
      <c r="P37" s="31">
        <f t="shared" si="3"/>
        <v>341114</v>
      </c>
      <c r="Q37" s="31">
        <f t="shared" si="3"/>
        <v>251027</v>
      </c>
      <c r="R37" s="31">
        <f t="shared" si="3"/>
        <v>918465</v>
      </c>
      <c r="S37" s="31">
        <f t="shared" si="3"/>
        <v>184969</v>
      </c>
      <c r="T37" s="31">
        <f t="shared" si="3"/>
        <v>225172</v>
      </c>
      <c r="U37" s="31">
        <f t="shared" si="3"/>
        <v>1843483</v>
      </c>
      <c r="V37" s="31">
        <f t="shared" si="3"/>
        <v>2253624</v>
      </c>
      <c r="W37" s="31">
        <f t="shared" si="3"/>
        <v>5684410</v>
      </c>
      <c r="X37" s="31">
        <f t="shared" si="3"/>
        <v>-1258000</v>
      </c>
      <c r="Y37" s="31">
        <f t="shared" si="3"/>
        <v>6942410</v>
      </c>
      <c r="Z37" s="32">
        <f>+IF(X37&lt;&gt;0,+(Y37/X37)*100,0)</f>
        <v>-551.86089030206676</v>
      </c>
      <c r="AA37" s="33">
        <f>SUM(AA29:AA36)</f>
        <v>-1258000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6076764</v>
      </c>
      <c r="D44" s="29">
        <f>+D37+D43</f>
        <v>0</v>
      </c>
      <c r="E44" s="30">
        <f t="shared" si="5"/>
        <v>670450</v>
      </c>
      <c r="F44" s="31">
        <f t="shared" si="5"/>
        <v>-1258000</v>
      </c>
      <c r="G44" s="31">
        <f t="shared" si="5"/>
        <v>202804</v>
      </c>
      <c r="H44" s="31">
        <f t="shared" si="5"/>
        <v>396626</v>
      </c>
      <c r="I44" s="31">
        <f t="shared" si="5"/>
        <v>758140</v>
      </c>
      <c r="J44" s="31">
        <f t="shared" si="5"/>
        <v>1357570</v>
      </c>
      <c r="K44" s="31">
        <f t="shared" si="5"/>
        <v>527174</v>
      </c>
      <c r="L44" s="31">
        <f t="shared" si="5"/>
        <v>322039</v>
      </c>
      <c r="M44" s="31">
        <f t="shared" si="5"/>
        <v>305538</v>
      </c>
      <c r="N44" s="31">
        <f t="shared" si="5"/>
        <v>1154751</v>
      </c>
      <c r="O44" s="31">
        <f t="shared" si="5"/>
        <v>326324</v>
      </c>
      <c r="P44" s="31">
        <f t="shared" si="5"/>
        <v>341114</v>
      </c>
      <c r="Q44" s="31">
        <f t="shared" si="5"/>
        <v>251027</v>
      </c>
      <c r="R44" s="31">
        <f t="shared" si="5"/>
        <v>918465</v>
      </c>
      <c r="S44" s="31">
        <f t="shared" si="5"/>
        <v>184969</v>
      </c>
      <c r="T44" s="31">
        <f t="shared" si="5"/>
        <v>225172</v>
      </c>
      <c r="U44" s="31">
        <f t="shared" si="5"/>
        <v>1843483</v>
      </c>
      <c r="V44" s="31">
        <f t="shared" si="5"/>
        <v>2253624</v>
      </c>
      <c r="W44" s="31">
        <f t="shared" si="5"/>
        <v>5684410</v>
      </c>
      <c r="X44" s="31">
        <f t="shared" si="5"/>
        <v>-1258000</v>
      </c>
      <c r="Y44" s="31">
        <f t="shared" si="5"/>
        <v>6942410</v>
      </c>
      <c r="Z44" s="32">
        <f>+IF(X44&lt;&gt;0,+(Y44/X44)*100,0)</f>
        <v>-551.86089030206676</v>
      </c>
      <c r="AA44" s="33">
        <f>+AA37+AA43</f>
        <v>-1258000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2612044</v>
      </c>
      <c r="D45" s="42">
        <f t="shared" si="6"/>
        <v>0</v>
      </c>
      <c r="E45" s="43">
        <f t="shared" si="6"/>
        <v>-670450</v>
      </c>
      <c r="F45" s="44">
        <f t="shared" si="6"/>
        <v>1258000</v>
      </c>
      <c r="G45" s="44">
        <f t="shared" si="6"/>
        <v>-202804</v>
      </c>
      <c r="H45" s="44">
        <f t="shared" si="6"/>
        <v>369154</v>
      </c>
      <c r="I45" s="44">
        <f t="shared" si="6"/>
        <v>77326</v>
      </c>
      <c r="J45" s="44">
        <f t="shared" si="6"/>
        <v>243676</v>
      </c>
      <c r="K45" s="44">
        <f t="shared" si="6"/>
        <v>352209</v>
      </c>
      <c r="L45" s="44">
        <f t="shared" si="6"/>
        <v>1546559</v>
      </c>
      <c r="M45" s="44">
        <f t="shared" si="6"/>
        <v>585566</v>
      </c>
      <c r="N45" s="44">
        <f t="shared" si="6"/>
        <v>2484334</v>
      </c>
      <c r="O45" s="44">
        <f t="shared" si="6"/>
        <v>492501</v>
      </c>
      <c r="P45" s="44">
        <f t="shared" si="6"/>
        <v>448561</v>
      </c>
      <c r="Q45" s="44">
        <f t="shared" si="6"/>
        <v>578641</v>
      </c>
      <c r="R45" s="44">
        <f t="shared" si="6"/>
        <v>1519703</v>
      </c>
      <c r="S45" s="44">
        <f t="shared" si="6"/>
        <v>628148</v>
      </c>
      <c r="T45" s="44">
        <f t="shared" si="6"/>
        <v>599675</v>
      </c>
      <c r="U45" s="44">
        <f t="shared" si="6"/>
        <v>-1110370</v>
      </c>
      <c r="V45" s="44">
        <f t="shared" si="6"/>
        <v>117453</v>
      </c>
      <c r="W45" s="44">
        <f t="shared" si="6"/>
        <v>4365166</v>
      </c>
      <c r="X45" s="44">
        <f t="shared" si="6"/>
        <v>1258000</v>
      </c>
      <c r="Y45" s="44">
        <f t="shared" si="6"/>
        <v>3107166</v>
      </c>
      <c r="Z45" s="45">
        <f>+IF(X45&lt;&gt;0,+(Y45/X45)*100,0)</f>
        <v>246.99252782193958</v>
      </c>
      <c r="AA45" s="46">
        <f>+AA26-AA44</f>
        <v>1258000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-16610107</v>
      </c>
      <c r="F6" s="20">
        <v>-16862716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-16862712</v>
      </c>
      <c r="Y6" s="20">
        <v>16862712</v>
      </c>
      <c r="Z6" s="21">
        <v>-100</v>
      </c>
      <c r="AA6" s="22">
        <v>-16862716</v>
      </c>
    </row>
    <row r="7" spans="1:27" x14ac:dyDescent="0.25">
      <c r="A7" s="23" t="s">
        <v>35</v>
      </c>
      <c r="B7" s="17" t="s">
        <v>32</v>
      </c>
      <c r="C7" s="18">
        <v>8895584</v>
      </c>
      <c r="D7" s="18"/>
      <c r="E7" s="19">
        <v>100000</v>
      </c>
      <c r="F7" s="20">
        <v>100000</v>
      </c>
      <c r="G7" s="20"/>
      <c r="H7" s="20"/>
      <c r="I7" s="20">
        <v>366241</v>
      </c>
      <c r="J7" s="20">
        <v>366241</v>
      </c>
      <c r="K7" s="20">
        <v>366241</v>
      </c>
      <c r="L7" s="20">
        <v>366241</v>
      </c>
      <c r="M7" s="20">
        <v>366241</v>
      </c>
      <c r="N7" s="20">
        <v>1098723</v>
      </c>
      <c r="O7" s="20">
        <v>367103</v>
      </c>
      <c r="P7" s="20">
        <v>366241</v>
      </c>
      <c r="Q7" s="20">
        <v>366241</v>
      </c>
      <c r="R7" s="20">
        <v>1099585</v>
      </c>
      <c r="S7" s="20"/>
      <c r="T7" s="20">
        <v>366098</v>
      </c>
      <c r="U7" s="20">
        <v>366098</v>
      </c>
      <c r="V7" s="20">
        <v>732196</v>
      </c>
      <c r="W7" s="20">
        <v>3296745</v>
      </c>
      <c r="X7" s="20">
        <v>100008</v>
      </c>
      <c r="Y7" s="20">
        <v>3196737</v>
      </c>
      <c r="Z7" s="21">
        <v>3196.4812814974803</v>
      </c>
      <c r="AA7" s="22">
        <v>100000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586957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8895584</v>
      </c>
      <c r="D13" s="29">
        <f>SUM(D6:D12)</f>
        <v>0</v>
      </c>
      <c r="E13" s="30">
        <f t="shared" si="0"/>
        <v>-15923150</v>
      </c>
      <c r="F13" s="31">
        <f t="shared" si="0"/>
        <v>-16762716</v>
      </c>
      <c r="G13" s="31">
        <f t="shared" si="0"/>
        <v>0</v>
      </c>
      <c r="H13" s="31">
        <f t="shared" si="0"/>
        <v>0</v>
      </c>
      <c r="I13" s="31">
        <f t="shared" si="0"/>
        <v>366241</v>
      </c>
      <c r="J13" s="31">
        <f t="shared" si="0"/>
        <v>366241</v>
      </c>
      <c r="K13" s="31">
        <f t="shared" si="0"/>
        <v>366241</v>
      </c>
      <c r="L13" s="31">
        <f t="shared" si="0"/>
        <v>366241</v>
      </c>
      <c r="M13" s="31">
        <f t="shared" si="0"/>
        <v>366241</v>
      </c>
      <c r="N13" s="31">
        <f t="shared" si="0"/>
        <v>1098723</v>
      </c>
      <c r="O13" s="31">
        <f t="shared" si="0"/>
        <v>367103</v>
      </c>
      <c r="P13" s="31">
        <f t="shared" si="0"/>
        <v>366241</v>
      </c>
      <c r="Q13" s="31">
        <f t="shared" si="0"/>
        <v>366241</v>
      </c>
      <c r="R13" s="31">
        <f t="shared" si="0"/>
        <v>1099585</v>
      </c>
      <c r="S13" s="31">
        <f t="shared" si="0"/>
        <v>0</v>
      </c>
      <c r="T13" s="31">
        <f t="shared" si="0"/>
        <v>366098</v>
      </c>
      <c r="U13" s="31">
        <f t="shared" si="0"/>
        <v>366098</v>
      </c>
      <c r="V13" s="31">
        <f t="shared" si="0"/>
        <v>732196</v>
      </c>
      <c r="W13" s="31">
        <f t="shared" si="0"/>
        <v>3296745</v>
      </c>
      <c r="X13" s="31">
        <f t="shared" si="0"/>
        <v>-16762704</v>
      </c>
      <c r="Y13" s="31">
        <f t="shared" si="0"/>
        <v>20059449</v>
      </c>
      <c r="Z13" s="32">
        <f>+IF(X13&lt;&gt;0,+(Y13/X13)*100,0)</f>
        <v>-119.66714320076284</v>
      </c>
      <c r="AA13" s="33">
        <f>SUM(AA6:AA12)</f>
        <v>-16762716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4712727</v>
      </c>
      <c r="D17" s="18"/>
      <c r="E17" s="19">
        <v>2173913</v>
      </c>
      <c r="F17" s="20">
        <v>2500000</v>
      </c>
      <c r="G17" s="24"/>
      <c r="H17" s="24"/>
      <c r="I17" s="24"/>
      <c r="J17" s="20"/>
      <c r="K17" s="24">
        <v>263471</v>
      </c>
      <c r="L17" s="24"/>
      <c r="M17" s="20">
        <v>366878</v>
      </c>
      <c r="N17" s="24">
        <v>630349</v>
      </c>
      <c r="O17" s="24"/>
      <c r="P17" s="24"/>
      <c r="Q17" s="20">
        <v>88837</v>
      </c>
      <c r="R17" s="24">
        <v>88837</v>
      </c>
      <c r="S17" s="24"/>
      <c r="T17" s="20">
        <v>139200</v>
      </c>
      <c r="U17" s="24"/>
      <c r="V17" s="24">
        <v>139200</v>
      </c>
      <c r="W17" s="24">
        <v>858386</v>
      </c>
      <c r="X17" s="20">
        <v>2499996</v>
      </c>
      <c r="Y17" s="24">
        <v>-1641610</v>
      </c>
      <c r="Z17" s="25">
        <v>-65.664505063208097</v>
      </c>
      <c r="AA17" s="26">
        <v>2500000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4712727</v>
      </c>
      <c r="D25" s="29">
        <f t="shared" ref="D25:Y25" si="1">SUM(D15:D24)</f>
        <v>0</v>
      </c>
      <c r="E25" s="35">
        <f t="shared" si="1"/>
        <v>2173913</v>
      </c>
      <c r="F25" s="36">
        <f t="shared" si="1"/>
        <v>2500000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263471</v>
      </c>
      <c r="L25" s="36">
        <f t="shared" si="1"/>
        <v>0</v>
      </c>
      <c r="M25" s="36">
        <f t="shared" si="1"/>
        <v>366878</v>
      </c>
      <c r="N25" s="36">
        <f t="shared" si="1"/>
        <v>630349</v>
      </c>
      <c r="O25" s="36">
        <f t="shared" si="1"/>
        <v>0</v>
      </c>
      <c r="P25" s="36">
        <f t="shared" si="1"/>
        <v>0</v>
      </c>
      <c r="Q25" s="36">
        <f t="shared" si="1"/>
        <v>88837</v>
      </c>
      <c r="R25" s="36">
        <f t="shared" si="1"/>
        <v>88837</v>
      </c>
      <c r="S25" s="36">
        <f t="shared" si="1"/>
        <v>0</v>
      </c>
      <c r="T25" s="36">
        <f t="shared" si="1"/>
        <v>139200</v>
      </c>
      <c r="U25" s="36">
        <f t="shared" si="1"/>
        <v>0</v>
      </c>
      <c r="V25" s="36">
        <f t="shared" si="1"/>
        <v>139200</v>
      </c>
      <c r="W25" s="36">
        <f t="shared" si="1"/>
        <v>858386</v>
      </c>
      <c r="X25" s="36">
        <f t="shared" si="1"/>
        <v>2499996</v>
      </c>
      <c r="Y25" s="36">
        <f t="shared" si="1"/>
        <v>-1641610</v>
      </c>
      <c r="Z25" s="37">
        <f>+IF(X25&lt;&gt;0,+(Y25/X25)*100,0)</f>
        <v>-65.664505063208097</v>
      </c>
      <c r="AA25" s="38">
        <f>SUM(AA15:AA24)</f>
        <v>2500000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13608311</v>
      </c>
      <c r="D26" s="29">
        <f>+D13+D25</f>
        <v>0</v>
      </c>
      <c r="E26" s="30">
        <f t="shared" si="2"/>
        <v>-13749237</v>
      </c>
      <c r="F26" s="31">
        <f t="shared" si="2"/>
        <v>-14262716</v>
      </c>
      <c r="G26" s="31">
        <f t="shared" si="2"/>
        <v>0</v>
      </c>
      <c r="H26" s="31">
        <f t="shared" si="2"/>
        <v>0</v>
      </c>
      <c r="I26" s="31">
        <f t="shared" si="2"/>
        <v>366241</v>
      </c>
      <c r="J26" s="31">
        <f t="shared" si="2"/>
        <v>366241</v>
      </c>
      <c r="K26" s="31">
        <f t="shared" si="2"/>
        <v>629712</v>
      </c>
      <c r="L26" s="31">
        <f t="shared" si="2"/>
        <v>366241</v>
      </c>
      <c r="M26" s="31">
        <f t="shared" si="2"/>
        <v>733119</v>
      </c>
      <c r="N26" s="31">
        <f t="shared" si="2"/>
        <v>1729072</v>
      </c>
      <c r="O26" s="31">
        <f t="shared" si="2"/>
        <v>367103</v>
      </c>
      <c r="P26" s="31">
        <f t="shared" si="2"/>
        <v>366241</v>
      </c>
      <c r="Q26" s="31">
        <f t="shared" si="2"/>
        <v>455078</v>
      </c>
      <c r="R26" s="31">
        <f t="shared" si="2"/>
        <v>1188422</v>
      </c>
      <c r="S26" s="31">
        <f t="shared" si="2"/>
        <v>0</v>
      </c>
      <c r="T26" s="31">
        <f t="shared" si="2"/>
        <v>505298</v>
      </c>
      <c r="U26" s="31">
        <f t="shared" si="2"/>
        <v>366098</v>
      </c>
      <c r="V26" s="31">
        <f t="shared" si="2"/>
        <v>871396</v>
      </c>
      <c r="W26" s="31">
        <f t="shared" si="2"/>
        <v>4155131</v>
      </c>
      <c r="X26" s="31">
        <f t="shared" si="2"/>
        <v>-14262708</v>
      </c>
      <c r="Y26" s="31">
        <f t="shared" si="2"/>
        <v>18417839</v>
      </c>
      <c r="Z26" s="32">
        <f>+IF(X26&lt;&gt;0,+(Y26/X26)*100,0)</f>
        <v>-129.13283368067269</v>
      </c>
      <c r="AA26" s="33">
        <f>+AA13+AA25</f>
        <v>-14262716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13608311</v>
      </c>
      <c r="D45" s="42">
        <f t="shared" si="6"/>
        <v>0</v>
      </c>
      <c r="E45" s="43">
        <f t="shared" si="6"/>
        <v>-13749237</v>
      </c>
      <c r="F45" s="44">
        <f t="shared" si="6"/>
        <v>-14262716</v>
      </c>
      <c r="G45" s="44">
        <f t="shared" si="6"/>
        <v>0</v>
      </c>
      <c r="H45" s="44">
        <f t="shared" si="6"/>
        <v>0</v>
      </c>
      <c r="I45" s="44">
        <f t="shared" si="6"/>
        <v>366241</v>
      </c>
      <c r="J45" s="44">
        <f t="shared" si="6"/>
        <v>366241</v>
      </c>
      <c r="K45" s="44">
        <f t="shared" si="6"/>
        <v>629712</v>
      </c>
      <c r="L45" s="44">
        <f t="shared" si="6"/>
        <v>366241</v>
      </c>
      <c r="M45" s="44">
        <f t="shared" si="6"/>
        <v>733119</v>
      </c>
      <c r="N45" s="44">
        <f t="shared" si="6"/>
        <v>1729072</v>
      </c>
      <c r="O45" s="44">
        <f t="shared" si="6"/>
        <v>367103</v>
      </c>
      <c r="P45" s="44">
        <f t="shared" si="6"/>
        <v>366241</v>
      </c>
      <c r="Q45" s="44">
        <f t="shared" si="6"/>
        <v>455078</v>
      </c>
      <c r="R45" s="44">
        <f t="shared" si="6"/>
        <v>1188422</v>
      </c>
      <c r="S45" s="44">
        <f t="shared" si="6"/>
        <v>0</v>
      </c>
      <c r="T45" s="44">
        <f t="shared" si="6"/>
        <v>505298</v>
      </c>
      <c r="U45" s="44">
        <f t="shared" si="6"/>
        <v>366098</v>
      </c>
      <c r="V45" s="44">
        <f t="shared" si="6"/>
        <v>871396</v>
      </c>
      <c r="W45" s="44">
        <f t="shared" si="6"/>
        <v>4155131</v>
      </c>
      <c r="X45" s="44">
        <f t="shared" si="6"/>
        <v>-14262708</v>
      </c>
      <c r="Y45" s="44">
        <f t="shared" si="6"/>
        <v>18417839</v>
      </c>
      <c r="Z45" s="45">
        <f>+IF(X45&lt;&gt;0,+(Y45/X45)*100,0)</f>
        <v>-129.13283368067269</v>
      </c>
      <c r="AA45" s="46">
        <f>+AA26-AA44</f>
        <v>-14262716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-13504083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-13504083</v>
      </c>
      <c r="Y6" s="20">
        <v>13504083</v>
      </c>
      <c r="Z6" s="21">
        <v>-100</v>
      </c>
      <c r="AA6" s="22">
        <v>-13504083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30000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</v>
      </c>
      <c r="Y10" s="20">
        <v>-1</v>
      </c>
      <c r="Z10" s="21">
        <v>-100</v>
      </c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1734011</v>
      </c>
      <c r="G11" s="24"/>
      <c r="H11" s="24"/>
      <c r="I11" s="24"/>
      <c r="J11" s="20"/>
      <c r="K11" s="24"/>
      <c r="L11" s="24"/>
      <c r="M11" s="20"/>
      <c r="N11" s="24"/>
      <c r="O11" s="24"/>
      <c r="P11" s="24">
        <v>615270</v>
      </c>
      <c r="Q11" s="20"/>
      <c r="R11" s="24">
        <v>615270</v>
      </c>
      <c r="S11" s="24"/>
      <c r="T11" s="20">
        <v>-507469</v>
      </c>
      <c r="U11" s="24"/>
      <c r="V11" s="24">
        <v>-507469</v>
      </c>
      <c r="W11" s="24">
        <v>107801</v>
      </c>
      <c r="X11" s="20">
        <v>1734011</v>
      </c>
      <c r="Y11" s="24">
        <v>-1626210</v>
      </c>
      <c r="Z11" s="25">
        <v>-93.783142090794115</v>
      </c>
      <c r="AA11" s="26">
        <v>1734011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30000</v>
      </c>
      <c r="F13" s="31">
        <f t="shared" si="0"/>
        <v>-11770071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615270</v>
      </c>
      <c r="Q13" s="31">
        <f t="shared" si="0"/>
        <v>0</v>
      </c>
      <c r="R13" s="31">
        <f t="shared" si="0"/>
        <v>615270</v>
      </c>
      <c r="S13" s="31">
        <f t="shared" si="0"/>
        <v>0</v>
      </c>
      <c r="T13" s="31">
        <f t="shared" si="0"/>
        <v>-507469</v>
      </c>
      <c r="U13" s="31">
        <f t="shared" si="0"/>
        <v>0</v>
      </c>
      <c r="V13" s="31">
        <f t="shared" si="0"/>
        <v>-507469</v>
      </c>
      <c r="W13" s="31">
        <f t="shared" si="0"/>
        <v>107801</v>
      </c>
      <c r="X13" s="31">
        <f t="shared" si="0"/>
        <v>-11770071</v>
      </c>
      <c r="Y13" s="31">
        <f t="shared" si="0"/>
        <v>11877872</v>
      </c>
      <c r="Z13" s="32">
        <f>+IF(X13&lt;&gt;0,+(Y13/X13)*100,0)</f>
        <v>-100.91589082172912</v>
      </c>
      <c r="AA13" s="33">
        <f>SUM(AA6:AA12)</f>
        <v>-11770071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370000</v>
      </c>
      <c r="F17" s="20">
        <v>250000</v>
      </c>
      <c r="G17" s="24"/>
      <c r="H17" s="24"/>
      <c r="I17" s="24"/>
      <c r="J17" s="20"/>
      <c r="K17" s="24"/>
      <c r="L17" s="24"/>
      <c r="M17" s="20">
        <v>175573</v>
      </c>
      <c r="N17" s="24">
        <v>175573</v>
      </c>
      <c r="O17" s="24"/>
      <c r="P17" s="24"/>
      <c r="Q17" s="20"/>
      <c r="R17" s="24"/>
      <c r="S17" s="24"/>
      <c r="T17" s="20"/>
      <c r="U17" s="24"/>
      <c r="V17" s="24"/>
      <c r="W17" s="24">
        <v>175573</v>
      </c>
      <c r="X17" s="20">
        <v>250000</v>
      </c>
      <c r="Y17" s="24">
        <v>-74427</v>
      </c>
      <c r="Z17" s="25">
        <v>-29.770799999999998</v>
      </c>
      <c r="AA17" s="26">
        <v>250000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370000</v>
      </c>
      <c r="F25" s="36">
        <f t="shared" si="1"/>
        <v>250000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175573</v>
      </c>
      <c r="N25" s="36">
        <f t="shared" si="1"/>
        <v>175573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175573</v>
      </c>
      <c r="X25" s="36">
        <f t="shared" si="1"/>
        <v>250000</v>
      </c>
      <c r="Y25" s="36">
        <f t="shared" si="1"/>
        <v>-74427</v>
      </c>
      <c r="Z25" s="37">
        <f>+IF(X25&lt;&gt;0,+(Y25/X25)*100,0)</f>
        <v>-29.770799999999998</v>
      </c>
      <c r="AA25" s="38">
        <f>SUM(AA15:AA24)</f>
        <v>250000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400000</v>
      </c>
      <c r="F26" s="31">
        <f t="shared" si="2"/>
        <v>-11520071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175573</v>
      </c>
      <c r="N26" s="31">
        <f t="shared" si="2"/>
        <v>175573</v>
      </c>
      <c r="O26" s="31">
        <f t="shared" si="2"/>
        <v>0</v>
      </c>
      <c r="P26" s="31">
        <f t="shared" si="2"/>
        <v>615270</v>
      </c>
      <c r="Q26" s="31">
        <f t="shared" si="2"/>
        <v>0</v>
      </c>
      <c r="R26" s="31">
        <f t="shared" si="2"/>
        <v>615270</v>
      </c>
      <c r="S26" s="31">
        <f t="shared" si="2"/>
        <v>0</v>
      </c>
      <c r="T26" s="31">
        <f t="shared" si="2"/>
        <v>-507469</v>
      </c>
      <c r="U26" s="31">
        <f t="shared" si="2"/>
        <v>0</v>
      </c>
      <c r="V26" s="31">
        <f t="shared" si="2"/>
        <v>-507469</v>
      </c>
      <c r="W26" s="31">
        <f t="shared" si="2"/>
        <v>283374</v>
      </c>
      <c r="X26" s="31">
        <f t="shared" si="2"/>
        <v>-11520071</v>
      </c>
      <c r="Y26" s="31">
        <f t="shared" si="2"/>
        <v>11803445</v>
      </c>
      <c r="Z26" s="32">
        <f>+IF(X26&lt;&gt;0,+(Y26/X26)*100,0)</f>
        <v>-102.4598285895981</v>
      </c>
      <c r="AA26" s="33">
        <f>+AA13+AA25</f>
        <v>-11520071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-21245</v>
      </c>
      <c r="D32" s="18"/>
      <c r="E32" s="19">
        <v>-253893078</v>
      </c>
      <c r="F32" s="20">
        <v>-4</v>
      </c>
      <c r="G32" s="20"/>
      <c r="H32" s="20"/>
      <c r="I32" s="20">
        <v>-3320</v>
      </c>
      <c r="J32" s="20">
        <v>-3320</v>
      </c>
      <c r="K32" s="20"/>
      <c r="L32" s="20">
        <v>-2275</v>
      </c>
      <c r="M32" s="20"/>
      <c r="N32" s="20">
        <v>-2275</v>
      </c>
      <c r="O32" s="20"/>
      <c r="P32" s="20">
        <v>-1795</v>
      </c>
      <c r="Q32" s="20">
        <v>-1795</v>
      </c>
      <c r="R32" s="20">
        <v>-3590</v>
      </c>
      <c r="S32" s="20"/>
      <c r="T32" s="20"/>
      <c r="U32" s="20"/>
      <c r="V32" s="20"/>
      <c r="W32" s="20">
        <v>-9185</v>
      </c>
      <c r="X32" s="20">
        <v>-4</v>
      </c>
      <c r="Y32" s="20">
        <v>-9181</v>
      </c>
      <c r="Z32" s="21">
        <v>229525</v>
      </c>
      <c r="AA32" s="22">
        <v>-4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-21245</v>
      </c>
      <c r="D37" s="29">
        <f t="shared" ref="D37:Y37" si="3">SUM(D29:D36)</f>
        <v>0</v>
      </c>
      <c r="E37" s="30">
        <f t="shared" si="3"/>
        <v>-253893078</v>
      </c>
      <c r="F37" s="31">
        <f t="shared" si="3"/>
        <v>-4</v>
      </c>
      <c r="G37" s="31">
        <f t="shared" si="3"/>
        <v>0</v>
      </c>
      <c r="H37" s="31">
        <f t="shared" si="3"/>
        <v>0</v>
      </c>
      <c r="I37" s="31">
        <f t="shared" si="3"/>
        <v>-3320</v>
      </c>
      <c r="J37" s="31">
        <f t="shared" si="3"/>
        <v>-3320</v>
      </c>
      <c r="K37" s="31">
        <f t="shared" si="3"/>
        <v>0</v>
      </c>
      <c r="L37" s="31">
        <f t="shared" si="3"/>
        <v>-2275</v>
      </c>
      <c r="M37" s="31">
        <f t="shared" si="3"/>
        <v>0</v>
      </c>
      <c r="N37" s="31">
        <f t="shared" si="3"/>
        <v>-2275</v>
      </c>
      <c r="O37" s="31">
        <f t="shared" si="3"/>
        <v>0</v>
      </c>
      <c r="P37" s="31">
        <f t="shared" si="3"/>
        <v>-1795</v>
      </c>
      <c r="Q37" s="31">
        <f t="shared" si="3"/>
        <v>-1795</v>
      </c>
      <c r="R37" s="31">
        <f t="shared" si="3"/>
        <v>-3590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-9185</v>
      </c>
      <c r="X37" s="31">
        <f t="shared" si="3"/>
        <v>-4</v>
      </c>
      <c r="Y37" s="31">
        <f t="shared" si="3"/>
        <v>-9181</v>
      </c>
      <c r="Z37" s="32">
        <f>+IF(X37&lt;&gt;0,+(Y37/X37)*100,0)</f>
        <v>229525</v>
      </c>
      <c r="AA37" s="33">
        <f>SUM(AA29:AA36)</f>
        <v>-4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-21245</v>
      </c>
      <c r="D44" s="29">
        <f>+D37+D43</f>
        <v>0</v>
      </c>
      <c r="E44" s="30">
        <f t="shared" si="5"/>
        <v>-253893078</v>
      </c>
      <c r="F44" s="31">
        <f t="shared" si="5"/>
        <v>-4</v>
      </c>
      <c r="G44" s="31">
        <f t="shared" si="5"/>
        <v>0</v>
      </c>
      <c r="H44" s="31">
        <f t="shared" si="5"/>
        <v>0</v>
      </c>
      <c r="I44" s="31">
        <f t="shared" si="5"/>
        <v>-3320</v>
      </c>
      <c r="J44" s="31">
        <f t="shared" si="5"/>
        <v>-3320</v>
      </c>
      <c r="K44" s="31">
        <f t="shared" si="5"/>
        <v>0</v>
      </c>
      <c r="L44" s="31">
        <f t="shared" si="5"/>
        <v>-2275</v>
      </c>
      <c r="M44" s="31">
        <f t="shared" si="5"/>
        <v>0</v>
      </c>
      <c r="N44" s="31">
        <f t="shared" si="5"/>
        <v>-2275</v>
      </c>
      <c r="O44" s="31">
        <f t="shared" si="5"/>
        <v>0</v>
      </c>
      <c r="P44" s="31">
        <f t="shared" si="5"/>
        <v>-1795</v>
      </c>
      <c r="Q44" s="31">
        <f t="shared" si="5"/>
        <v>-1795</v>
      </c>
      <c r="R44" s="31">
        <f t="shared" si="5"/>
        <v>-3590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-9185</v>
      </c>
      <c r="X44" s="31">
        <f t="shared" si="5"/>
        <v>-4</v>
      </c>
      <c r="Y44" s="31">
        <f t="shared" si="5"/>
        <v>-9181</v>
      </c>
      <c r="Z44" s="32">
        <f>+IF(X44&lt;&gt;0,+(Y44/X44)*100,0)</f>
        <v>229525</v>
      </c>
      <c r="AA44" s="33">
        <f>+AA37+AA43</f>
        <v>-4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21245</v>
      </c>
      <c r="D45" s="42">
        <f t="shared" si="6"/>
        <v>0</v>
      </c>
      <c r="E45" s="43">
        <f t="shared" si="6"/>
        <v>254293078</v>
      </c>
      <c r="F45" s="44">
        <f t="shared" si="6"/>
        <v>-11520067</v>
      </c>
      <c r="G45" s="44">
        <f t="shared" si="6"/>
        <v>0</v>
      </c>
      <c r="H45" s="44">
        <f t="shared" si="6"/>
        <v>0</v>
      </c>
      <c r="I45" s="44">
        <f t="shared" si="6"/>
        <v>3320</v>
      </c>
      <c r="J45" s="44">
        <f t="shared" si="6"/>
        <v>3320</v>
      </c>
      <c r="K45" s="44">
        <f t="shared" si="6"/>
        <v>0</v>
      </c>
      <c r="L45" s="44">
        <f t="shared" si="6"/>
        <v>2275</v>
      </c>
      <c r="M45" s="44">
        <f t="shared" si="6"/>
        <v>175573</v>
      </c>
      <c r="N45" s="44">
        <f t="shared" si="6"/>
        <v>177848</v>
      </c>
      <c r="O45" s="44">
        <f t="shared" si="6"/>
        <v>0</v>
      </c>
      <c r="P45" s="44">
        <f t="shared" si="6"/>
        <v>617065</v>
      </c>
      <c r="Q45" s="44">
        <f t="shared" si="6"/>
        <v>1795</v>
      </c>
      <c r="R45" s="44">
        <f t="shared" si="6"/>
        <v>618860</v>
      </c>
      <c r="S45" s="44">
        <f t="shared" si="6"/>
        <v>0</v>
      </c>
      <c r="T45" s="44">
        <f t="shared" si="6"/>
        <v>-507469</v>
      </c>
      <c r="U45" s="44">
        <f t="shared" si="6"/>
        <v>0</v>
      </c>
      <c r="V45" s="44">
        <f t="shared" si="6"/>
        <v>-507469</v>
      </c>
      <c r="W45" s="44">
        <f t="shared" si="6"/>
        <v>292559</v>
      </c>
      <c r="X45" s="44">
        <f t="shared" si="6"/>
        <v>-11520067</v>
      </c>
      <c r="Y45" s="44">
        <f t="shared" si="6"/>
        <v>11812626</v>
      </c>
      <c r="Z45" s="45">
        <f>+IF(X45&lt;&gt;0,+(Y45/X45)*100,0)</f>
        <v>-102.53955988276803</v>
      </c>
      <c r="AA45" s="46">
        <f>+AA26-AA44</f>
        <v>-11520067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x14ac:dyDescent="0.25">
      <c r="A7" s="23" t="s">
        <v>35</v>
      </c>
      <c r="B7" s="17" t="s">
        <v>32</v>
      </c>
      <c r="C7" s="18">
        <v>-4951394</v>
      </c>
      <c r="D7" s="18"/>
      <c r="E7" s="19">
        <v>5</v>
      </c>
      <c r="F7" s="20">
        <v>5</v>
      </c>
      <c r="G7" s="20">
        <v>181725</v>
      </c>
      <c r="H7" s="20">
        <v>-154196</v>
      </c>
      <c r="I7" s="20">
        <v>-115470</v>
      </c>
      <c r="J7" s="20">
        <v>-87941</v>
      </c>
      <c r="K7" s="20">
        <v>-181376</v>
      </c>
      <c r="L7" s="20">
        <v>88978</v>
      </c>
      <c r="M7" s="20">
        <v>144953</v>
      </c>
      <c r="N7" s="20">
        <v>52555</v>
      </c>
      <c r="O7" s="20">
        <v>156498</v>
      </c>
      <c r="P7" s="20">
        <v>45306</v>
      </c>
      <c r="Q7" s="20">
        <v>-17424</v>
      </c>
      <c r="R7" s="20">
        <v>184380</v>
      </c>
      <c r="S7" s="20">
        <v>71990</v>
      </c>
      <c r="T7" s="20">
        <v>168237</v>
      </c>
      <c r="U7" s="20">
        <v>-348840</v>
      </c>
      <c r="V7" s="20">
        <v>-108613</v>
      </c>
      <c r="W7" s="20">
        <v>40381</v>
      </c>
      <c r="X7" s="20">
        <v>5</v>
      </c>
      <c r="Y7" s="20">
        <v>40376</v>
      </c>
      <c r="Z7" s="21">
        <v>807520</v>
      </c>
      <c r="AA7" s="22">
        <v>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</v>
      </c>
      <c r="Y11" s="24">
        <v>-1</v>
      </c>
      <c r="Z11" s="25">
        <v>-100</v>
      </c>
      <c r="AA11" s="26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-4951394</v>
      </c>
      <c r="D13" s="29">
        <f>SUM(D6:D12)</f>
        <v>0</v>
      </c>
      <c r="E13" s="30">
        <f t="shared" si="0"/>
        <v>4</v>
      </c>
      <c r="F13" s="31">
        <f t="shared" si="0"/>
        <v>4</v>
      </c>
      <c r="G13" s="31">
        <f t="shared" si="0"/>
        <v>181725</v>
      </c>
      <c r="H13" s="31">
        <f t="shared" si="0"/>
        <v>-154196</v>
      </c>
      <c r="I13" s="31">
        <f t="shared" si="0"/>
        <v>-115470</v>
      </c>
      <c r="J13" s="31">
        <f t="shared" si="0"/>
        <v>-87941</v>
      </c>
      <c r="K13" s="31">
        <f t="shared" si="0"/>
        <v>-181376</v>
      </c>
      <c r="L13" s="31">
        <f t="shared" si="0"/>
        <v>88978</v>
      </c>
      <c r="M13" s="31">
        <f t="shared" si="0"/>
        <v>144953</v>
      </c>
      <c r="N13" s="31">
        <f t="shared" si="0"/>
        <v>52555</v>
      </c>
      <c r="O13" s="31">
        <f t="shared" si="0"/>
        <v>156498</v>
      </c>
      <c r="P13" s="31">
        <f t="shared" si="0"/>
        <v>45306</v>
      </c>
      <c r="Q13" s="31">
        <f t="shared" si="0"/>
        <v>-17424</v>
      </c>
      <c r="R13" s="31">
        <f t="shared" si="0"/>
        <v>184380</v>
      </c>
      <c r="S13" s="31">
        <f t="shared" si="0"/>
        <v>71990</v>
      </c>
      <c r="T13" s="31">
        <f t="shared" si="0"/>
        <v>168237</v>
      </c>
      <c r="U13" s="31">
        <f t="shared" si="0"/>
        <v>-348840</v>
      </c>
      <c r="V13" s="31">
        <f t="shared" si="0"/>
        <v>-108613</v>
      </c>
      <c r="W13" s="31">
        <f t="shared" si="0"/>
        <v>40381</v>
      </c>
      <c r="X13" s="31">
        <f t="shared" si="0"/>
        <v>4</v>
      </c>
      <c r="Y13" s="31">
        <f t="shared" si="0"/>
        <v>40377</v>
      </c>
      <c r="Z13" s="32">
        <f>+IF(X13&lt;&gt;0,+(Y13/X13)*100,0)</f>
        <v>1009425</v>
      </c>
      <c r="AA13" s="33">
        <f>SUM(AA6:AA12)</f>
        <v>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85240</v>
      </c>
      <c r="D17" s="18"/>
      <c r="E17" s="19">
        <v>1858702</v>
      </c>
      <c r="F17" s="20">
        <v>1400006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259600</v>
      </c>
      <c r="R17" s="24">
        <v>259600</v>
      </c>
      <c r="S17" s="24">
        <v>281400</v>
      </c>
      <c r="T17" s="20">
        <v>-21800</v>
      </c>
      <c r="U17" s="24">
        <v>855454</v>
      </c>
      <c r="V17" s="24">
        <v>1115054</v>
      </c>
      <c r="W17" s="24">
        <v>1374654</v>
      </c>
      <c r="X17" s="20">
        <v>1400006</v>
      </c>
      <c r="Y17" s="24">
        <v>-25352</v>
      </c>
      <c r="Z17" s="25">
        <v>-1.8108493820740768</v>
      </c>
      <c r="AA17" s="26">
        <v>1400006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75000</v>
      </c>
      <c r="D21" s="18"/>
      <c r="E21" s="19">
        <v>1</v>
      </c>
      <c r="F21" s="20">
        <v>1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</v>
      </c>
      <c r="Y21" s="20">
        <v>-1</v>
      </c>
      <c r="Z21" s="21">
        <v>-100</v>
      </c>
      <c r="AA21" s="22">
        <v>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160240</v>
      </c>
      <c r="D25" s="29">
        <f t="shared" ref="D25:Y25" si="1">SUM(D15:D24)</f>
        <v>0</v>
      </c>
      <c r="E25" s="35">
        <f t="shared" si="1"/>
        <v>1858703</v>
      </c>
      <c r="F25" s="36">
        <f t="shared" si="1"/>
        <v>1400007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259600</v>
      </c>
      <c r="R25" s="36">
        <f t="shared" si="1"/>
        <v>259600</v>
      </c>
      <c r="S25" s="36">
        <f t="shared" si="1"/>
        <v>281400</v>
      </c>
      <c r="T25" s="36">
        <f t="shared" si="1"/>
        <v>-21800</v>
      </c>
      <c r="U25" s="36">
        <f t="shared" si="1"/>
        <v>855454</v>
      </c>
      <c r="V25" s="36">
        <f t="shared" si="1"/>
        <v>1115054</v>
      </c>
      <c r="W25" s="36">
        <f t="shared" si="1"/>
        <v>1374654</v>
      </c>
      <c r="X25" s="36">
        <f t="shared" si="1"/>
        <v>1400007</v>
      </c>
      <c r="Y25" s="36">
        <f t="shared" si="1"/>
        <v>-25353</v>
      </c>
      <c r="Z25" s="37">
        <f>+IF(X25&lt;&gt;0,+(Y25/X25)*100,0)</f>
        <v>-1.8109195168309871</v>
      </c>
      <c r="AA25" s="38">
        <f>SUM(AA15:AA24)</f>
        <v>1400007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-4791154</v>
      </c>
      <c r="D26" s="29">
        <f>+D13+D25</f>
        <v>0</v>
      </c>
      <c r="E26" s="30">
        <f t="shared" si="2"/>
        <v>1858707</v>
      </c>
      <c r="F26" s="31">
        <f t="shared" si="2"/>
        <v>1400011</v>
      </c>
      <c r="G26" s="31">
        <f t="shared" si="2"/>
        <v>181725</v>
      </c>
      <c r="H26" s="31">
        <f t="shared" si="2"/>
        <v>-154196</v>
      </c>
      <c r="I26" s="31">
        <f t="shared" si="2"/>
        <v>-115470</v>
      </c>
      <c r="J26" s="31">
        <f t="shared" si="2"/>
        <v>-87941</v>
      </c>
      <c r="K26" s="31">
        <f t="shared" si="2"/>
        <v>-181376</v>
      </c>
      <c r="L26" s="31">
        <f t="shared" si="2"/>
        <v>88978</v>
      </c>
      <c r="M26" s="31">
        <f t="shared" si="2"/>
        <v>144953</v>
      </c>
      <c r="N26" s="31">
        <f t="shared" si="2"/>
        <v>52555</v>
      </c>
      <c r="O26" s="31">
        <f t="shared" si="2"/>
        <v>156498</v>
      </c>
      <c r="P26" s="31">
        <f t="shared" si="2"/>
        <v>45306</v>
      </c>
      <c r="Q26" s="31">
        <f t="shared" si="2"/>
        <v>242176</v>
      </c>
      <c r="R26" s="31">
        <f t="shared" si="2"/>
        <v>443980</v>
      </c>
      <c r="S26" s="31">
        <f t="shared" si="2"/>
        <v>353390</v>
      </c>
      <c r="T26" s="31">
        <f t="shared" si="2"/>
        <v>146437</v>
      </c>
      <c r="U26" s="31">
        <f t="shared" si="2"/>
        <v>506614</v>
      </c>
      <c r="V26" s="31">
        <f t="shared" si="2"/>
        <v>1006441</v>
      </c>
      <c r="W26" s="31">
        <f t="shared" si="2"/>
        <v>1415035</v>
      </c>
      <c r="X26" s="31">
        <f t="shared" si="2"/>
        <v>1400011</v>
      </c>
      <c r="Y26" s="31">
        <f t="shared" si="2"/>
        <v>15024</v>
      </c>
      <c r="Z26" s="32">
        <f>+IF(X26&lt;&gt;0,+(Y26/X26)*100,0)</f>
        <v>1.073134425372372</v>
      </c>
      <c r="AA26" s="33">
        <f>+AA13+AA25</f>
        <v>1400011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2321832</v>
      </c>
      <c r="D32" s="18"/>
      <c r="E32" s="19">
        <v>4</v>
      </c>
      <c r="F32" s="20">
        <v>2</v>
      </c>
      <c r="G32" s="20">
        <v>306467</v>
      </c>
      <c r="H32" s="20">
        <v>305146</v>
      </c>
      <c r="I32" s="20">
        <v>305634</v>
      </c>
      <c r="J32" s="20">
        <v>917247</v>
      </c>
      <c r="K32" s="20">
        <v>332706</v>
      </c>
      <c r="L32" s="20">
        <v>318070</v>
      </c>
      <c r="M32" s="20">
        <v>320760</v>
      </c>
      <c r="N32" s="20">
        <v>971536</v>
      </c>
      <c r="O32" s="20">
        <v>307988</v>
      </c>
      <c r="P32" s="20">
        <v>315711</v>
      </c>
      <c r="Q32" s="20">
        <v>312820</v>
      </c>
      <c r="R32" s="20">
        <v>936519</v>
      </c>
      <c r="S32" s="20">
        <v>322666</v>
      </c>
      <c r="T32" s="20">
        <v>297041</v>
      </c>
      <c r="U32" s="20">
        <v>330884</v>
      </c>
      <c r="V32" s="20">
        <v>950591</v>
      </c>
      <c r="W32" s="20">
        <v>3775893</v>
      </c>
      <c r="X32" s="20">
        <v>2</v>
      </c>
      <c r="Y32" s="20">
        <v>3775891</v>
      </c>
      <c r="Z32" s="21">
        <v>188794550</v>
      </c>
      <c r="AA32" s="22">
        <v>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2321832</v>
      </c>
      <c r="D37" s="29">
        <f t="shared" ref="D37:Y37" si="3">SUM(D29:D36)</f>
        <v>0</v>
      </c>
      <c r="E37" s="30">
        <f t="shared" si="3"/>
        <v>4</v>
      </c>
      <c r="F37" s="31">
        <f t="shared" si="3"/>
        <v>2</v>
      </c>
      <c r="G37" s="31">
        <f t="shared" si="3"/>
        <v>306467</v>
      </c>
      <c r="H37" s="31">
        <f t="shared" si="3"/>
        <v>305146</v>
      </c>
      <c r="I37" s="31">
        <f t="shared" si="3"/>
        <v>305634</v>
      </c>
      <c r="J37" s="31">
        <f t="shared" si="3"/>
        <v>917247</v>
      </c>
      <c r="K37" s="31">
        <f t="shared" si="3"/>
        <v>332706</v>
      </c>
      <c r="L37" s="31">
        <f t="shared" si="3"/>
        <v>318070</v>
      </c>
      <c r="M37" s="31">
        <f t="shared" si="3"/>
        <v>320760</v>
      </c>
      <c r="N37" s="31">
        <f t="shared" si="3"/>
        <v>971536</v>
      </c>
      <c r="O37" s="31">
        <f t="shared" si="3"/>
        <v>307988</v>
      </c>
      <c r="P37" s="31">
        <f t="shared" si="3"/>
        <v>315711</v>
      </c>
      <c r="Q37" s="31">
        <f t="shared" si="3"/>
        <v>312820</v>
      </c>
      <c r="R37" s="31">
        <f t="shared" si="3"/>
        <v>936519</v>
      </c>
      <c r="S37" s="31">
        <f t="shared" si="3"/>
        <v>322666</v>
      </c>
      <c r="T37" s="31">
        <f t="shared" si="3"/>
        <v>297041</v>
      </c>
      <c r="U37" s="31">
        <f t="shared" si="3"/>
        <v>330884</v>
      </c>
      <c r="V37" s="31">
        <f t="shared" si="3"/>
        <v>950591</v>
      </c>
      <c r="W37" s="31">
        <f t="shared" si="3"/>
        <v>3775893</v>
      </c>
      <c r="X37" s="31">
        <f t="shared" si="3"/>
        <v>2</v>
      </c>
      <c r="Y37" s="31">
        <f t="shared" si="3"/>
        <v>3775891</v>
      </c>
      <c r="Z37" s="32">
        <f>+IF(X37&lt;&gt;0,+(Y37/X37)*100,0)</f>
        <v>188794550</v>
      </c>
      <c r="AA37" s="33">
        <f>SUM(AA29:AA36)</f>
        <v>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2321832</v>
      </c>
      <c r="D44" s="29">
        <f>+D37+D43</f>
        <v>0</v>
      </c>
      <c r="E44" s="30">
        <f t="shared" si="5"/>
        <v>4</v>
      </c>
      <c r="F44" s="31">
        <f t="shared" si="5"/>
        <v>2</v>
      </c>
      <c r="G44" s="31">
        <f t="shared" si="5"/>
        <v>306467</v>
      </c>
      <c r="H44" s="31">
        <f t="shared" si="5"/>
        <v>305146</v>
      </c>
      <c r="I44" s="31">
        <f t="shared" si="5"/>
        <v>305634</v>
      </c>
      <c r="J44" s="31">
        <f t="shared" si="5"/>
        <v>917247</v>
      </c>
      <c r="K44" s="31">
        <f t="shared" si="5"/>
        <v>332706</v>
      </c>
      <c r="L44" s="31">
        <f t="shared" si="5"/>
        <v>318070</v>
      </c>
      <c r="M44" s="31">
        <f t="shared" si="5"/>
        <v>320760</v>
      </c>
      <c r="N44" s="31">
        <f t="shared" si="5"/>
        <v>971536</v>
      </c>
      <c r="O44" s="31">
        <f t="shared" si="5"/>
        <v>307988</v>
      </c>
      <c r="P44" s="31">
        <f t="shared" si="5"/>
        <v>315711</v>
      </c>
      <c r="Q44" s="31">
        <f t="shared" si="5"/>
        <v>312820</v>
      </c>
      <c r="R44" s="31">
        <f t="shared" si="5"/>
        <v>936519</v>
      </c>
      <c r="S44" s="31">
        <f t="shared" si="5"/>
        <v>322666</v>
      </c>
      <c r="T44" s="31">
        <f t="shared" si="5"/>
        <v>297041</v>
      </c>
      <c r="U44" s="31">
        <f t="shared" si="5"/>
        <v>330884</v>
      </c>
      <c r="V44" s="31">
        <f t="shared" si="5"/>
        <v>950591</v>
      </c>
      <c r="W44" s="31">
        <f t="shared" si="5"/>
        <v>3775893</v>
      </c>
      <c r="X44" s="31">
        <f t="shared" si="5"/>
        <v>2</v>
      </c>
      <c r="Y44" s="31">
        <f t="shared" si="5"/>
        <v>3775891</v>
      </c>
      <c r="Z44" s="32">
        <f>+IF(X44&lt;&gt;0,+(Y44/X44)*100,0)</f>
        <v>188794550</v>
      </c>
      <c r="AA44" s="33">
        <f>+AA37+AA43</f>
        <v>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-7112986</v>
      </c>
      <c r="D45" s="42">
        <f t="shared" si="6"/>
        <v>0</v>
      </c>
      <c r="E45" s="43">
        <f t="shared" si="6"/>
        <v>1858703</v>
      </c>
      <c r="F45" s="44">
        <f t="shared" si="6"/>
        <v>1400009</v>
      </c>
      <c r="G45" s="44">
        <f t="shared" si="6"/>
        <v>-124742</v>
      </c>
      <c r="H45" s="44">
        <f t="shared" si="6"/>
        <v>-459342</v>
      </c>
      <c r="I45" s="44">
        <f t="shared" si="6"/>
        <v>-421104</v>
      </c>
      <c r="J45" s="44">
        <f t="shared" si="6"/>
        <v>-1005188</v>
      </c>
      <c r="K45" s="44">
        <f t="shared" si="6"/>
        <v>-514082</v>
      </c>
      <c r="L45" s="44">
        <f t="shared" si="6"/>
        <v>-229092</v>
      </c>
      <c r="M45" s="44">
        <f t="shared" si="6"/>
        <v>-175807</v>
      </c>
      <c r="N45" s="44">
        <f t="shared" si="6"/>
        <v>-918981</v>
      </c>
      <c r="O45" s="44">
        <f t="shared" si="6"/>
        <v>-151490</v>
      </c>
      <c r="P45" s="44">
        <f t="shared" si="6"/>
        <v>-270405</v>
      </c>
      <c r="Q45" s="44">
        <f t="shared" si="6"/>
        <v>-70644</v>
      </c>
      <c r="R45" s="44">
        <f t="shared" si="6"/>
        <v>-492539</v>
      </c>
      <c r="S45" s="44">
        <f t="shared" si="6"/>
        <v>30724</v>
      </c>
      <c r="T45" s="44">
        <f t="shared" si="6"/>
        <v>-150604</v>
      </c>
      <c r="U45" s="44">
        <f t="shared" si="6"/>
        <v>175730</v>
      </c>
      <c r="V45" s="44">
        <f t="shared" si="6"/>
        <v>55850</v>
      </c>
      <c r="W45" s="44">
        <f t="shared" si="6"/>
        <v>-2360858</v>
      </c>
      <c r="X45" s="44">
        <f t="shared" si="6"/>
        <v>1400009</v>
      </c>
      <c r="Y45" s="44">
        <f t="shared" si="6"/>
        <v>-3760867</v>
      </c>
      <c r="Z45" s="45">
        <f>+IF(X45&lt;&gt;0,+(Y45/X45)*100,0)</f>
        <v>-268.63163022523429</v>
      </c>
      <c r="AA45" s="46">
        <f>+AA26-AA44</f>
        <v>1400009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</v>
      </c>
      <c r="Y47" s="20">
        <v>1</v>
      </c>
      <c r="Z47" s="47">
        <v>-100</v>
      </c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</v>
      </c>
      <c r="Y50" s="52">
        <f t="shared" si="7"/>
        <v>1</v>
      </c>
      <c r="Z50" s="53">
        <f>+IF(X50&lt;&gt;0,+(Y50/X50)*100,0)</f>
        <v>-100</v>
      </c>
      <c r="AA50" s="54">
        <f>SUM(AA47:AA49)</f>
        <v>-1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335844</v>
      </c>
      <c r="D6" s="18"/>
      <c r="E6" s="19">
        <v>5013192</v>
      </c>
      <c r="F6" s="20">
        <v>-1557924</v>
      </c>
      <c r="G6" s="20">
        <v>453744</v>
      </c>
      <c r="H6" s="20">
        <v>1574122</v>
      </c>
      <c r="I6" s="20">
        <v>361059</v>
      </c>
      <c r="J6" s="20">
        <v>2388925</v>
      </c>
      <c r="K6" s="20">
        <v>470505</v>
      </c>
      <c r="L6" s="20">
        <v>353229</v>
      </c>
      <c r="M6" s="20">
        <v>377840</v>
      </c>
      <c r="N6" s="20">
        <v>1201574</v>
      </c>
      <c r="O6" s="20">
        <v>317199</v>
      </c>
      <c r="P6" s="20">
        <v>402869</v>
      </c>
      <c r="Q6" s="20">
        <v>335240</v>
      </c>
      <c r="R6" s="20">
        <v>1055308</v>
      </c>
      <c r="S6" s="20">
        <v>361797</v>
      </c>
      <c r="T6" s="20">
        <v>444886</v>
      </c>
      <c r="U6" s="20">
        <v>320381</v>
      </c>
      <c r="V6" s="20">
        <v>1127064</v>
      </c>
      <c r="W6" s="20">
        <v>5772871</v>
      </c>
      <c r="X6" s="20">
        <v>-1557924</v>
      </c>
      <c r="Y6" s="20">
        <v>7330795</v>
      </c>
      <c r="Z6" s="21">
        <v>-470.54894847245441</v>
      </c>
      <c r="AA6" s="22">
        <v>-1557924</v>
      </c>
    </row>
    <row r="7" spans="1:27" x14ac:dyDescent="0.25">
      <c r="A7" s="23" t="s">
        <v>35</v>
      </c>
      <c r="B7" s="17" t="s">
        <v>32</v>
      </c>
      <c r="C7" s="18">
        <v>3341136</v>
      </c>
      <c r="D7" s="18"/>
      <c r="E7" s="19">
        <v>-4424217</v>
      </c>
      <c r="F7" s="20">
        <v>-9300000</v>
      </c>
      <c r="G7" s="20">
        <v>-22235980</v>
      </c>
      <c r="H7" s="20">
        <v>758182</v>
      </c>
      <c r="I7" s="20">
        <v>1366579</v>
      </c>
      <c r="J7" s="20">
        <v>-20111219</v>
      </c>
      <c r="K7" s="20">
        <v>1254778</v>
      </c>
      <c r="L7" s="20">
        <v>1374467</v>
      </c>
      <c r="M7" s="20">
        <v>1375790</v>
      </c>
      <c r="N7" s="20">
        <v>4005035</v>
      </c>
      <c r="O7" s="20">
        <v>1416397</v>
      </c>
      <c r="P7" s="20">
        <v>1334206</v>
      </c>
      <c r="Q7" s="20">
        <v>1402652</v>
      </c>
      <c r="R7" s="20">
        <v>4153255</v>
      </c>
      <c r="S7" s="20">
        <v>24974536</v>
      </c>
      <c r="T7" s="20">
        <v>1307043</v>
      </c>
      <c r="U7" s="20">
        <v>1446572</v>
      </c>
      <c r="V7" s="20">
        <v>27728151</v>
      </c>
      <c r="W7" s="20">
        <v>15775222</v>
      </c>
      <c r="X7" s="20">
        <v>-9300000</v>
      </c>
      <c r="Y7" s="20">
        <v>25075222</v>
      </c>
      <c r="Z7" s="21">
        <v>-269.62604301075271</v>
      </c>
      <c r="AA7" s="22">
        <v>-9300000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-287500</v>
      </c>
      <c r="F10" s="20">
        <v>-103100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-103100</v>
      </c>
      <c r="Y10" s="20">
        <v>103100</v>
      </c>
      <c r="Z10" s="21">
        <v>-100</v>
      </c>
      <c r="AA10" s="22">
        <v>-103100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135900</v>
      </c>
      <c r="F11" s="20">
        <v>26400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26400</v>
      </c>
      <c r="Y11" s="24">
        <v>-26400</v>
      </c>
      <c r="Z11" s="25">
        <v>-100</v>
      </c>
      <c r="AA11" s="26">
        <v>26400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3676980</v>
      </c>
      <c r="D13" s="29">
        <f>SUM(D6:D12)</f>
        <v>0</v>
      </c>
      <c r="E13" s="30">
        <f t="shared" si="0"/>
        <v>437375</v>
      </c>
      <c r="F13" s="31">
        <f t="shared" si="0"/>
        <v>-10934624</v>
      </c>
      <c r="G13" s="31">
        <f t="shared" si="0"/>
        <v>-21782236</v>
      </c>
      <c r="H13" s="31">
        <f t="shared" si="0"/>
        <v>2332304</v>
      </c>
      <c r="I13" s="31">
        <f t="shared" si="0"/>
        <v>1727638</v>
      </c>
      <c r="J13" s="31">
        <f t="shared" si="0"/>
        <v>-17722294</v>
      </c>
      <c r="K13" s="31">
        <f t="shared" si="0"/>
        <v>1725283</v>
      </c>
      <c r="L13" s="31">
        <f t="shared" si="0"/>
        <v>1727696</v>
      </c>
      <c r="M13" s="31">
        <f t="shared" si="0"/>
        <v>1753630</v>
      </c>
      <c r="N13" s="31">
        <f t="shared" si="0"/>
        <v>5206609</v>
      </c>
      <c r="O13" s="31">
        <f t="shared" si="0"/>
        <v>1733596</v>
      </c>
      <c r="P13" s="31">
        <f t="shared" si="0"/>
        <v>1737075</v>
      </c>
      <c r="Q13" s="31">
        <f t="shared" si="0"/>
        <v>1737892</v>
      </c>
      <c r="R13" s="31">
        <f t="shared" si="0"/>
        <v>5208563</v>
      </c>
      <c r="S13" s="31">
        <f t="shared" si="0"/>
        <v>25336333</v>
      </c>
      <c r="T13" s="31">
        <f t="shared" si="0"/>
        <v>1751929</v>
      </c>
      <c r="U13" s="31">
        <f t="shared" si="0"/>
        <v>1766953</v>
      </c>
      <c r="V13" s="31">
        <f t="shared" si="0"/>
        <v>28855215</v>
      </c>
      <c r="W13" s="31">
        <f t="shared" si="0"/>
        <v>21548093</v>
      </c>
      <c r="X13" s="31">
        <f t="shared" si="0"/>
        <v>-10934624</v>
      </c>
      <c r="Y13" s="31">
        <f t="shared" si="0"/>
        <v>32482717</v>
      </c>
      <c r="Z13" s="32">
        <f>+IF(X13&lt;&gt;0,+(Y13/X13)*100,0)</f>
        <v>-297.06295342208387</v>
      </c>
      <c r="AA13" s="33">
        <f>SUM(AA6:AA12)</f>
        <v>-10934624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17602792</v>
      </c>
      <c r="D17" s="18"/>
      <c r="E17" s="19">
        <v>-916485</v>
      </c>
      <c r="F17" s="20">
        <v>2571817</v>
      </c>
      <c r="G17" s="24">
        <v>-16203881</v>
      </c>
      <c r="H17" s="24">
        <v>17986</v>
      </c>
      <c r="I17" s="24"/>
      <c r="J17" s="20">
        <v>-16185895</v>
      </c>
      <c r="K17" s="24"/>
      <c r="L17" s="24"/>
      <c r="M17" s="20"/>
      <c r="N17" s="24"/>
      <c r="O17" s="24">
        <v>314674</v>
      </c>
      <c r="P17" s="24">
        <v>99000</v>
      </c>
      <c r="Q17" s="20">
        <v>129633</v>
      </c>
      <c r="R17" s="24">
        <v>543307</v>
      </c>
      <c r="S17" s="24">
        <v>18363247</v>
      </c>
      <c r="T17" s="20">
        <v>85079</v>
      </c>
      <c r="U17" s="24">
        <v>99306</v>
      </c>
      <c r="V17" s="24">
        <v>18547632</v>
      </c>
      <c r="W17" s="24">
        <v>2905044</v>
      </c>
      <c r="X17" s="20">
        <v>2571817</v>
      </c>
      <c r="Y17" s="24">
        <v>333227</v>
      </c>
      <c r="Z17" s="25">
        <v>12.956870570495491</v>
      </c>
      <c r="AA17" s="26">
        <v>2571817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17602792</v>
      </c>
      <c r="D25" s="29">
        <f t="shared" ref="D25:Y25" si="1">SUM(D15:D24)</f>
        <v>0</v>
      </c>
      <c r="E25" s="35">
        <f t="shared" si="1"/>
        <v>-916485</v>
      </c>
      <c r="F25" s="36">
        <f t="shared" si="1"/>
        <v>2571817</v>
      </c>
      <c r="G25" s="36">
        <f t="shared" si="1"/>
        <v>-16203881</v>
      </c>
      <c r="H25" s="36">
        <f t="shared" si="1"/>
        <v>17986</v>
      </c>
      <c r="I25" s="36">
        <f t="shared" si="1"/>
        <v>0</v>
      </c>
      <c r="J25" s="36">
        <f t="shared" si="1"/>
        <v>-16185895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314674</v>
      </c>
      <c r="P25" s="36">
        <f t="shared" si="1"/>
        <v>99000</v>
      </c>
      <c r="Q25" s="36">
        <f t="shared" si="1"/>
        <v>129633</v>
      </c>
      <c r="R25" s="36">
        <f t="shared" si="1"/>
        <v>543307</v>
      </c>
      <c r="S25" s="36">
        <f t="shared" si="1"/>
        <v>18363247</v>
      </c>
      <c r="T25" s="36">
        <f t="shared" si="1"/>
        <v>85079</v>
      </c>
      <c r="U25" s="36">
        <f t="shared" si="1"/>
        <v>99306</v>
      </c>
      <c r="V25" s="36">
        <f t="shared" si="1"/>
        <v>18547632</v>
      </c>
      <c r="W25" s="36">
        <f t="shared" si="1"/>
        <v>2905044</v>
      </c>
      <c r="X25" s="36">
        <f t="shared" si="1"/>
        <v>2571817</v>
      </c>
      <c r="Y25" s="36">
        <f t="shared" si="1"/>
        <v>333227</v>
      </c>
      <c r="Z25" s="37">
        <f>+IF(X25&lt;&gt;0,+(Y25/X25)*100,0)</f>
        <v>12.956870570495491</v>
      </c>
      <c r="AA25" s="38">
        <f>SUM(AA15:AA24)</f>
        <v>2571817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21279772</v>
      </c>
      <c r="D26" s="29">
        <f>+D13+D25</f>
        <v>0</v>
      </c>
      <c r="E26" s="30">
        <f t="shared" si="2"/>
        <v>-479110</v>
      </c>
      <c r="F26" s="31">
        <f t="shared" si="2"/>
        <v>-8362807</v>
      </c>
      <c r="G26" s="31">
        <f t="shared" si="2"/>
        <v>-37986117</v>
      </c>
      <c r="H26" s="31">
        <f t="shared" si="2"/>
        <v>2350290</v>
      </c>
      <c r="I26" s="31">
        <f t="shared" si="2"/>
        <v>1727638</v>
      </c>
      <c r="J26" s="31">
        <f t="shared" si="2"/>
        <v>-33908189</v>
      </c>
      <c r="K26" s="31">
        <f t="shared" si="2"/>
        <v>1725283</v>
      </c>
      <c r="L26" s="31">
        <f t="shared" si="2"/>
        <v>1727696</v>
      </c>
      <c r="M26" s="31">
        <f t="shared" si="2"/>
        <v>1753630</v>
      </c>
      <c r="N26" s="31">
        <f t="shared" si="2"/>
        <v>5206609</v>
      </c>
      <c r="O26" s="31">
        <f t="shared" si="2"/>
        <v>2048270</v>
      </c>
      <c r="P26" s="31">
        <f t="shared" si="2"/>
        <v>1836075</v>
      </c>
      <c r="Q26" s="31">
        <f t="shared" si="2"/>
        <v>1867525</v>
      </c>
      <c r="R26" s="31">
        <f t="shared" si="2"/>
        <v>5751870</v>
      </c>
      <c r="S26" s="31">
        <f t="shared" si="2"/>
        <v>43699580</v>
      </c>
      <c r="T26" s="31">
        <f t="shared" si="2"/>
        <v>1837008</v>
      </c>
      <c r="U26" s="31">
        <f t="shared" si="2"/>
        <v>1866259</v>
      </c>
      <c r="V26" s="31">
        <f t="shared" si="2"/>
        <v>47402847</v>
      </c>
      <c r="W26" s="31">
        <f t="shared" si="2"/>
        <v>24453137</v>
      </c>
      <c r="X26" s="31">
        <f t="shared" si="2"/>
        <v>-8362807</v>
      </c>
      <c r="Y26" s="31">
        <f t="shared" si="2"/>
        <v>32815944</v>
      </c>
      <c r="Z26" s="32">
        <f>+IF(X26&lt;&gt;0,+(Y26/X26)*100,0)</f>
        <v>-392.40345974742689</v>
      </c>
      <c r="AA26" s="33">
        <f>+AA13+AA25</f>
        <v>-8362807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222266</v>
      </c>
      <c r="D30" s="18"/>
      <c r="E30" s="19">
        <v>227671</v>
      </c>
      <c r="F30" s="20">
        <v>227671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227671</v>
      </c>
      <c r="Y30" s="20">
        <v>-227671</v>
      </c>
      <c r="Z30" s="21">
        <v>-100</v>
      </c>
      <c r="AA30" s="22">
        <v>227671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27172794</v>
      </c>
      <c r="D33" s="18"/>
      <c r="E33" s="19"/>
      <c r="F33" s="20"/>
      <c r="G33" s="20">
        <v>-31530266</v>
      </c>
      <c r="H33" s="20">
        <v>3829000</v>
      </c>
      <c r="I33" s="20">
        <v>-5842852</v>
      </c>
      <c r="J33" s="20">
        <v>-33544118</v>
      </c>
      <c r="K33" s="20"/>
      <c r="L33" s="20"/>
      <c r="M33" s="20">
        <v>-8319376</v>
      </c>
      <c r="N33" s="20">
        <v>-8319376</v>
      </c>
      <c r="O33" s="20"/>
      <c r="P33" s="20">
        <v>9572000</v>
      </c>
      <c r="Q33" s="20">
        <v>-7663329</v>
      </c>
      <c r="R33" s="20">
        <v>1908671</v>
      </c>
      <c r="S33" s="20">
        <v>31530266</v>
      </c>
      <c r="T33" s="20"/>
      <c r="U33" s="20"/>
      <c r="V33" s="20">
        <v>31530266</v>
      </c>
      <c r="W33" s="20">
        <v>-8424557</v>
      </c>
      <c r="X33" s="20"/>
      <c r="Y33" s="20">
        <v>-8424557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2020404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27395060</v>
      </c>
      <c r="D37" s="29">
        <f t="shared" ref="D37:Y37" si="3">SUM(D29:D36)</f>
        <v>0</v>
      </c>
      <c r="E37" s="30">
        <f t="shared" si="3"/>
        <v>2248075</v>
      </c>
      <c r="F37" s="31">
        <f t="shared" si="3"/>
        <v>227671</v>
      </c>
      <c r="G37" s="31">
        <f t="shared" si="3"/>
        <v>-31530266</v>
      </c>
      <c r="H37" s="31">
        <f t="shared" si="3"/>
        <v>3829000</v>
      </c>
      <c r="I37" s="31">
        <f t="shared" si="3"/>
        <v>-5842852</v>
      </c>
      <c r="J37" s="31">
        <f t="shared" si="3"/>
        <v>-33544118</v>
      </c>
      <c r="K37" s="31">
        <f t="shared" si="3"/>
        <v>0</v>
      </c>
      <c r="L37" s="31">
        <f t="shared" si="3"/>
        <v>0</v>
      </c>
      <c r="M37" s="31">
        <f t="shared" si="3"/>
        <v>-8319376</v>
      </c>
      <c r="N37" s="31">
        <f t="shared" si="3"/>
        <v>-8319376</v>
      </c>
      <c r="O37" s="31">
        <f t="shared" si="3"/>
        <v>0</v>
      </c>
      <c r="P37" s="31">
        <f t="shared" si="3"/>
        <v>9572000</v>
      </c>
      <c r="Q37" s="31">
        <f t="shared" si="3"/>
        <v>-7663329</v>
      </c>
      <c r="R37" s="31">
        <f t="shared" si="3"/>
        <v>1908671</v>
      </c>
      <c r="S37" s="31">
        <f t="shared" si="3"/>
        <v>31530266</v>
      </c>
      <c r="T37" s="31">
        <f t="shared" si="3"/>
        <v>0</v>
      </c>
      <c r="U37" s="31">
        <f t="shared" si="3"/>
        <v>0</v>
      </c>
      <c r="V37" s="31">
        <f t="shared" si="3"/>
        <v>31530266</v>
      </c>
      <c r="W37" s="31">
        <f t="shared" si="3"/>
        <v>-8424557</v>
      </c>
      <c r="X37" s="31">
        <f t="shared" si="3"/>
        <v>227671</v>
      </c>
      <c r="Y37" s="31">
        <f t="shared" si="3"/>
        <v>-8652228</v>
      </c>
      <c r="Z37" s="32">
        <f>+IF(X37&lt;&gt;0,+(Y37/X37)*100,0)</f>
        <v>-3800.3206381137693</v>
      </c>
      <c r="AA37" s="33">
        <f>SUM(AA29:AA36)</f>
        <v>227671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27395060</v>
      </c>
      <c r="D44" s="29">
        <f>+D37+D43</f>
        <v>0</v>
      </c>
      <c r="E44" s="30">
        <f t="shared" si="5"/>
        <v>2248075</v>
      </c>
      <c r="F44" s="31">
        <f t="shared" si="5"/>
        <v>227671</v>
      </c>
      <c r="G44" s="31">
        <f t="shared" si="5"/>
        <v>-31530266</v>
      </c>
      <c r="H44" s="31">
        <f t="shared" si="5"/>
        <v>3829000</v>
      </c>
      <c r="I44" s="31">
        <f t="shared" si="5"/>
        <v>-5842852</v>
      </c>
      <c r="J44" s="31">
        <f t="shared" si="5"/>
        <v>-33544118</v>
      </c>
      <c r="K44" s="31">
        <f t="shared" si="5"/>
        <v>0</v>
      </c>
      <c r="L44" s="31">
        <f t="shared" si="5"/>
        <v>0</v>
      </c>
      <c r="M44" s="31">
        <f t="shared" si="5"/>
        <v>-8319376</v>
      </c>
      <c r="N44" s="31">
        <f t="shared" si="5"/>
        <v>-8319376</v>
      </c>
      <c r="O44" s="31">
        <f t="shared" si="5"/>
        <v>0</v>
      </c>
      <c r="P44" s="31">
        <f t="shared" si="5"/>
        <v>9572000</v>
      </c>
      <c r="Q44" s="31">
        <f t="shared" si="5"/>
        <v>-7663329</v>
      </c>
      <c r="R44" s="31">
        <f t="shared" si="5"/>
        <v>1908671</v>
      </c>
      <c r="S44" s="31">
        <f t="shared" si="5"/>
        <v>31530266</v>
      </c>
      <c r="T44" s="31">
        <f t="shared" si="5"/>
        <v>0</v>
      </c>
      <c r="U44" s="31">
        <f t="shared" si="5"/>
        <v>0</v>
      </c>
      <c r="V44" s="31">
        <f t="shared" si="5"/>
        <v>31530266</v>
      </c>
      <c r="W44" s="31">
        <f t="shared" si="5"/>
        <v>-8424557</v>
      </c>
      <c r="X44" s="31">
        <f t="shared" si="5"/>
        <v>227671</v>
      </c>
      <c r="Y44" s="31">
        <f t="shared" si="5"/>
        <v>-8652228</v>
      </c>
      <c r="Z44" s="32">
        <f>+IF(X44&lt;&gt;0,+(Y44/X44)*100,0)</f>
        <v>-3800.3206381137693</v>
      </c>
      <c r="AA44" s="33">
        <f>+AA37+AA43</f>
        <v>227671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-6115288</v>
      </c>
      <c r="D45" s="42">
        <f t="shared" si="6"/>
        <v>0</v>
      </c>
      <c r="E45" s="43">
        <f t="shared" si="6"/>
        <v>-2727185</v>
      </c>
      <c r="F45" s="44">
        <f t="shared" si="6"/>
        <v>-8590478</v>
      </c>
      <c r="G45" s="44">
        <f t="shared" si="6"/>
        <v>-6455851</v>
      </c>
      <c r="H45" s="44">
        <f t="shared" si="6"/>
        <v>-1478710</v>
      </c>
      <c r="I45" s="44">
        <f t="shared" si="6"/>
        <v>7570490</v>
      </c>
      <c r="J45" s="44">
        <f t="shared" si="6"/>
        <v>-364071</v>
      </c>
      <c r="K45" s="44">
        <f t="shared" si="6"/>
        <v>1725283</v>
      </c>
      <c r="L45" s="44">
        <f t="shared" si="6"/>
        <v>1727696</v>
      </c>
      <c r="M45" s="44">
        <f t="shared" si="6"/>
        <v>10073006</v>
      </c>
      <c r="N45" s="44">
        <f t="shared" si="6"/>
        <v>13525985</v>
      </c>
      <c r="O45" s="44">
        <f t="shared" si="6"/>
        <v>2048270</v>
      </c>
      <c r="P45" s="44">
        <f t="shared" si="6"/>
        <v>-7735925</v>
      </c>
      <c r="Q45" s="44">
        <f t="shared" si="6"/>
        <v>9530854</v>
      </c>
      <c r="R45" s="44">
        <f t="shared" si="6"/>
        <v>3843199</v>
      </c>
      <c r="S45" s="44">
        <f t="shared" si="6"/>
        <v>12169314</v>
      </c>
      <c r="T45" s="44">
        <f t="shared" si="6"/>
        <v>1837008</v>
      </c>
      <c r="U45" s="44">
        <f t="shared" si="6"/>
        <v>1866259</v>
      </c>
      <c r="V45" s="44">
        <f t="shared" si="6"/>
        <v>15872581</v>
      </c>
      <c r="W45" s="44">
        <f t="shared" si="6"/>
        <v>32877694</v>
      </c>
      <c r="X45" s="44">
        <f t="shared" si="6"/>
        <v>-8590478</v>
      </c>
      <c r="Y45" s="44">
        <f t="shared" si="6"/>
        <v>41468172</v>
      </c>
      <c r="Z45" s="45">
        <f>+IF(X45&lt;&gt;0,+(Y45/X45)*100,0)</f>
        <v>-482.72252137773944</v>
      </c>
      <c r="AA45" s="46">
        <f>+AA26-AA44</f>
        <v>-8590478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-227671</v>
      </c>
      <c r="F47" s="20">
        <v>-227671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-227671</v>
      </c>
      <c r="Y47" s="20">
        <v>227671</v>
      </c>
      <c r="Z47" s="47">
        <v>-100</v>
      </c>
      <c r="AA47" s="22">
        <v>-227671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-227671</v>
      </c>
      <c r="F50" s="52">
        <f t="shared" si="7"/>
        <v>-227671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-227671</v>
      </c>
      <c r="Y50" s="52">
        <f t="shared" si="7"/>
        <v>227671</v>
      </c>
      <c r="Z50" s="53">
        <f>+IF(X50&lt;&gt;0,+(Y50/X50)*100,0)</f>
        <v>-100</v>
      </c>
      <c r="AA50" s="54">
        <f>SUM(AA47:AA49)</f>
        <v>-227671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151001</v>
      </c>
      <c r="D6" s="18"/>
      <c r="E6" s="19">
        <v>-12244688</v>
      </c>
      <c r="F6" s="20">
        <v>-18132196</v>
      </c>
      <c r="G6" s="20">
        <v>231977</v>
      </c>
      <c r="H6" s="20">
        <v>172708</v>
      </c>
      <c r="I6" s="20">
        <v>155931</v>
      </c>
      <c r="J6" s="20">
        <v>560616</v>
      </c>
      <c r="K6" s="20">
        <v>251492</v>
      </c>
      <c r="L6" s="20">
        <v>180172</v>
      </c>
      <c r="M6" s="20">
        <v>135747</v>
      </c>
      <c r="N6" s="20">
        <v>567411</v>
      </c>
      <c r="O6" s="20">
        <v>66018</v>
      </c>
      <c r="P6" s="20">
        <v>124835</v>
      </c>
      <c r="Q6" s="20">
        <v>150760</v>
      </c>
      <c r="R6" s="20">
        <v>341613</v>
      </c>
      <c r="S6" s="20">
        <v>139430</v>
      </c>
      <c r="T6" s="20">
        <v>139247</v>
      </c>
      <c r="U6" s="20">
        <v>111097</v>
      </c>
      <c r="V6" s="20">
        <v>389774</v>
      </c>
      <c r="W6" s="20">
        <v>1859414</v>
      </c>
      <c r="X6" s="20">
        <v>-18132204</v>
      </c>
      <c r="Y6" s="20">
        <v>19991618</v>
      </c>
      <c r="Z6" s="21">
        <v>-110.254759983949</v>
      </c>
      <c r="AA6" s="22">
        <v>-18132196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6502</v>
      </c>
      <c r="F7" s="20">
        <v>381736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381732</v>
      </c>
      <c r="Y7" s="20">
        <v>-381732</v>
      </c>
      <c r="Z7" s="21">
        <v>-100</v>
      </c>
      <c r="AA7" s="22">
        <v>381736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246360</v>
      </c>
      <c r="F11" s="20">
        <v>1014295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1014288</v>
      </c>
      <c r="Y11" s="24">
        <v>-1014288</v>
      </c>
      <c r="Z11" s="25">
        <v>-100</v>
      </c>
      <c r="AA11" s="26">
        <v>1014295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151001</v>
      </c>
      <c r="D13" s="29">
        <f>SUM(D6:D12)</f>
        <v>0</v>
      </c>
      <c r="E13" s="30">
        <f t="shared" si="0"/>
        <v>-11991826</v>
      </c>
      <c r="F13" s="31">
        <f t="shared" si="0"/>
        <v>-16736165</v>
      </c>
      <c r="G13" s="31">
        <f t="shared" si="0"/>
        <v>231977</v>
      </c>
      <c r="H13" s="31">
        <f t="shared" si="0"/>
        <v>172708</v>
      </c>
      <c r="I13" s="31">
        <f t="shared" si="0"/>
        <v>155931</v>
      </c>
      <c r="J13" s="31">
        <f t="shared" si="0"/>
        <v>560616</v>
      </c>
      <c r="K13" s="31">
        <f t="shared" si="0"/>
        <v>251492</v>
      </c>
      <c r="L13" s="31">
        <f t="shared" si="0"/>
        <v>180172</v>
      </c>
      <c r="M13" s="31">
        <f t="shared" si="0"/>
        <v>135747</v>
      </c>
      <c r="N13" s="31">
        <f t="shared" si="0"/>
        <v>567411</v>
      </c>
      <c r="O13" s="31">
        <f t="shared" si="0"/>
        <v>66018</v>
      </c>
      <c r="P13" s="31">
        <f t="shared" si="0"/>
        <v>124835</v>
      </c>
      <c r="Q13" s="31">
        <f t="shared" si="0"/>
        <v>150760</v>
      </c>
      <c r="R13" s="31">
        <f t="shared" si="0"/>
        <v>341613</v>
      </c>
      <c r="S13" s="31">
        <f t="shared" si="0"/>
        <v>139430</v>
      </c>
      <c r="T13" s="31">
        <f t="shared" si="0"/>
        <v>139247</v>
      </c>
      <c r="U13" s="31">
        <f t="shared" si="0"/>
        <v>111097</v>
      </c>
      <c r="V13" s="31">
        <f t="shared" si="0"/>
        <v>389774</v>
      </c>
      <c r="W13" s="31">
        <f t="shared" si="0"/>
        <v>1859414</v>
      </c>
      <c r="X13" s="31">
        <f t="shared" si="0"/>
        <v>-16736184</v>
      </c>
      <c r="Y13" s="31">
        <f t="shared" si="0"/>
        <v>18595598</v>
      </c>
      <c r="Z13" s="32">
        <f>+IF(X13&lt;&gt;0,+(Y13/X13)*100,0)</f>
        <v>-111.11014314852179</v>
      </c>
      <c r="AA13" s="33">
        <f>SUM(AA6:AA12)</f>
        <v>-16736165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1077525</v>
      </c>
      <c r="D17" s="18"/>
      <c r="E17" s="19">
        <v>173913</v>
      </c>
      <c r="F17" s="20">
        <v>3459486</v>
      </c>
      <c r="G17" s="24"/>
      <c r="H17" s="24">
        <v>1077525</v>
      </c>
      <c r="I17" s="24"/>
      <c r="J17" s="20">
        <v>1077525</v>
      </c>
      <c r="K17" s="24"/>
      <c r="L17" s="24"/>
      <c r="M17" s="20">
        <v>93000</v>
      </c>
      <c r="N17" s="24">
        <v>93000</v>
      </c>
      <c r="O17" s="24">
        <v>26000</v>
      </c>
      <c r="P17" s="24"/>
      <c r="Q17" s="20"/>
      <c r="R17" s="24">
        <v>26000</v>
      </c>
      <c r="S17" s="24"/>
      <c r="T17" s="20"/>
      <c r="U17" s="24">
        <v>250000</v>
      </c>
      <c r="V17" s="24">
        <v>250000</v>
      </c>
      <c r="W17" s="24">
        <v>1446525</v>
      </c>
      <c r="X17" s="20">
        <v>3459492</v>
      </c>
      <c r="Y17" s="24">
        <v>-2012967</v>
      </c>
      <c r="Z17" s="25">
        <v>-58.186780024350391</v>
      </c>
      <c r="AA17" s="26">
        <v>3459486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1077525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3459486</v>
      </c>
      <c r="G25" s="36">
        <f t="shared" si="1"/>
        <v>0</v>
      </c>
      <c r="H25" s="36">
        <f t="shared" si="1"/>
        <v>1077525</v>
      </c>
      <c r="I25" s="36">
        <f t="shared" si="1"/>
        <v>0</v>
      </c>
      <c r="J25" s="36">
        <f t="shared" si="1"/>
        <v>1077525</v>
      </c>
      <c r="K25" s="36">
        <f t="shared" si="1"/>
        <v>0</v>
      </c>
      <c r="L25" s="36">
        <f t="shared" si="1"/>
        <v>0</v>
      </c>
      <c r="M25" s="36">
        <f t="shared" si="1"/>
        <v>93000</v>
      </c>
      <c r="N25" s="36">
        <f t="shared" si="1"/>
        <v>93000</v>
      </c>
      <c r="O25" s="36">
        <f t="shared" si="1"/>
        <v>26000</v>
      </c>
      <c r="P25" s="36">
        <f t="shared" si="1"/>
        <v>0</v>
      </c>
      <c r="Q25" s="36">
        <f t="shared" si="1"/>
        <v>0</v>
      </c>
      <c r="R25" s="36">
        <f t="shared" si="1"/>
        <v>26000</v>
      </c>
      <c r="S25" s="36">
        <f t="shared" si="1"/>
        <v>0</v>
      </c>
      <c r="T25" s="36">
        <f t="shared" si="1"/>
        <v>0</v>
      </c>
      <c r="U25" s="36">
        <f t="shared" si="1"/>
        <v>250000</v>
      </c>
      <c r="V25" s="36">
        <f t="shared" si="1"/>
        <v>250000</v>
      </c>
      <c r="W25" s="36">
        <f t="shared" si="1"/>
        <v>1446525</v>
      </c>
      <c r="X25" s="36">
        <f t="shared" si="1"/>
        <v>3459492</v>
      </c>
      <c r="Y25" s="36">
        <f t="shared" si="1"/>
        <v>-2012967</v>
      </c>
      <c r="Z25" s="37">
        <f>+IF(X25&lt;&gt;0,+(Y25/X25)*100,0)</f>
        <v>-58.186780024350391</v>
      </c>
      <c r="AA25" s="38">
        <f>SUM(AA15:AA24)</f>
        <v>3459486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1228526</v>
      </c>
      <c r="D26" s="29">
        <f>+D13+D25</f>
        <v>0</v>
      </c>
      <c r="E26" s="30">
        <f t="shared" si="2"/>
        <v>-11817913</v>
      </c>
      <c r="F26" s="31">
        <f t="shared" si="2"/>
        <v>-13276679</v>
      </c>
      <c r="G26" s="31">
        <f t="shared" si="2"/>
        <v>231977</v>
      </c>
      <c r="H26" s="31">
        <f t="shared" si="2"/>
        <v>1250233</v>
      </c>
      <c r="I26" s="31">
        <f t="shared" si="2"/>
        <v>155931</v>
      </c>
      <c r="J26" s="31">
        <f t="shared" si="2"/>
        <v>1638141</v>
      </c>
      <c r="K26" s="31">
        <f t="shared" si="2"/>
        <v>251492</v>
      </c>
      <c r="L26" s="31">
        <f t="shared" si="2"/>
        <v>180172</v>
      </c>
      <c r="M26" s="31">
        <f t="shared" si="2"/>
        <v>228747</v>
      </c>
      <c r="N26" s="31">
        <f t="shared" si="2"/>
        <v>660411</v>
      </c>
      <c r="O26" s="31">
        <f t="shared" si="2"/>
        <v>92018</v>
      </c>
      <c r="P26" s="31">
        <f t="shared" si="2"/>
        <v>124835</v>
      </c>
      <c r="Q26" s="31">
        <f t="shared" si="2"/>
        <v>150760</v>
      </c>
      <c r="R26" s="31">
        <f t="shared" si="2"/>
        <v>367613</v>
      </c>
      <c r="S26" s="31">
        <f t="shared" si="2"/>
        <v>139430</v>
      </c>
      <c r="T26" s="31">
        <f t="shared" si="2"/>
        <v>139247</v>
      </c>
      <c r="U26" s="31">
        <f t="shared" si="2"/>
        <v>361097</v>
      </c>
      <c r="V26" s="31">
        <f t="shared" si="2"/>
        <v>639774</v>
      </c>
      <c r="W26" s="31">
        <f t="shared" si="2"/>
        <v>3305939</v>
      </c>
      <c r="X26" s="31">
        <f t="shared" si="2"/>
        <v>-13276692</v>
      </c>
      <c r="Y26" s="31">
        <f t="shared" si="2"/>
        <v>16582631</v>
      </c>
      <c r="Z26" s="32">
        <f>+IF(X26&lt;&gt;0,+(Y26/X26)*100,0)</f>
        <v>-124.90032155600205</v>
      </c>
      <c r="AA26" s="33">
        <f>+AA13+AA25</f>
        <v>-13276679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248958</v>
      </c>
      <c r="F35" s="20">
        <v>248958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248953</v>
      </c>
      <c r="Y35" s="20">
        <v>-248953</v>
      </c>
      <c r="Z35" s="21">
        <v>-100</v>
      </c>
      <c r="AA35" s="22">
        <v>248958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248958</v>
      </c>
      <c r="F37" s="31">
        <f t="shared" si="3"/>
        <v>248958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248953</v>
      </c>
      <c r="Y37" s="31">
        <f t="shared" si="3"/>
        <v>-248953</v>
      </c>
      <c r="Z37" s="32">
        <f>+IF(X37&lt;&gt;0,+(Y37/X37)*100,0)</f>
        <v>-100</v>
      </c>
      <c r="AA37" s="33">
        <f>SUM(AA29:AA36)</f>
        <v>248958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248958</v>
      </c>
      <c r="F44" s="31">
        <f t="shared" si="5"/>
        <v>248958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248953</v>
      </c>
      <c r="Y44" s="31">
        <f t="shared" si="5"/>
        <v>-248953</v>
      </c>
      <c r="Z44" s="32">
        <f>+IF(X44&lt;&gt;0,+(Y44/X44)*100,0)</f>
        <v>-100</v>
      </c>
      <c r="AA44" s="33">
        <f>+AA37+AA43</f>
        <v>248958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1228526</v>
      </c>
      <c r="D45" s="42">
        <f t="shared" si="6"/>
        <v>0</v>
      </c>
      <c r="E45" s="43">
        <f t="shared" si="6"/>
        <v>-12066871</v>
      </c>
      <c r="F45" s="44">
        <f t="shared" si="6"/>
        <v>-13525637</v>
      </c>
      <c r="G45" s="44">
        <f t="shared" si="6"/>
        <v>231977</v>
      </c>
      <c r="H45" s="44">
        <f t="shared" si="6"/>
        <v>1250233</v>
      </c>
      <c r="I45" s="44">
        <f t="shared" si="6"/>
        <v>155931</v>
      </c>
      <c r="J45" s="44">
        <f t="shared" si="6"/>
        <v>1638141</v>
      </c>
      <c r="K45" s="44">
        <f t="shared" si="6"/>
        <v>251492</v>
      </c>
      <c r="L45" s="44">
        <f t="shared" si="6"/>
        <v>180172</v>
      </c>
      <c r="M45" s="44">
        <f t="shared" si="6"/>
        <v>228747</v>
      </c>
      <c r="N45" s="44">
        <f t="shared" si="6"/>
        <v>660411</v>
      </c>
      <c r="O45" s="44">
        <f t="shared" si="6"/>
        <v>92018</v>
      </c>
      <c r="P45" s="44">
        <f t="shared" si="6"/>
        <v>124835</v>
      </c>
      <c r="Q45" s="44">
        <f t="shared" si="6"/>
        <v>150760</v>
      </c>
      <c r="R45" s="44">
        <f t="shared" si="6"/>
        <v>367613</v>
      </c>
      <c r="S45" s="44">
        <f t="shared" si="6"/>
        <v>139430</v>
      </c>
      <c r="T45" s="44">
        <f t="shared" si="6"/>
        <v>139247</v>
      </c>
      <c r="U45" s="44">
        <f t="shared" si="6"/>
        <v>361097</v>
      </c>
      <c r="V45" s="44">
        <f t="shared" si="6"/>
        <v>639774</v>
      </c>
      <c r="W45" s="44">
        <f t="shared" si="6"/>
        <v>3305939</v>
      </c>
      <c r="X45" s="44">
        <f t="shared" si="6"/>
        <v>-13525645</v>
      </c>
      <c r="Y45" s="44">
        <f t="shared" si="6"/>
        <v>16831584</v>
      </c>
      <c r="Z45" s="45">
        <f>+IF(X45&lt;&gt;0,+(Y45/X45)*100,0)</f>
        <v>-124.44200627770432</v>
      </c>
      <c r="AA45" s="46">
        <f>+AA26-AA44</f>
        <v>-13525637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23552246</v>
      </c>
      <c r="F6" s="20">
        <v>18666256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18666256</v>
      </c>
      <c r="Y6" s="20">
        <v>-18666256</v>
      </c>
      <c r="Z6" s="21">
        <v>-100</v>
      </c>
      <c r="AA6" s="22">
        <v>18666256</v>
      </c>
    </row>
    <row r="7" spans="1:27" x14ac:dyDescent="0.25">
      <c r="A7" s="23" t="s">
        <v>35</v>
      </c>
      <c r="B7" s="17" t="s">
        <v>32</v>
      </c>
      <c r="C7" s="18">
        <v>-15024006</v>
      </c>
      <c r="D7" s="18"/>
      <c r="E7" s="19">
        <v>-6539947</v>
      </c>
      <c r="F7" s="20">
        <v>2375655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2375655</v>
      </c>
      <c r="Y7" s="20">
        <v>-2375655</v>
      </c>
      <c r="Z7" s="21">
        <v>-100</v>
      </c>
      <c r="AA7" s="22">
        <v>2375655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486000</v>
      </c>
      <c r="F11" s="20">
        <v>1123303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1123303</v>
      </c>
      <c r="Y11" s="24">
        <v>-1123303</v>
      </c>
      <c r="Z11" s="25">
        <v>-100</v>
      </c>
      <c r="AA11" s="26">
        <v>1123303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-15024006</v>
      </c>
      <c r="D13" s="29">
        <f>SUM(D6:D12)</f>
        <v>0</v>
      </c>
      <c r="E13" s="30">
        <f t="shared" si="0"/>
        <v>17498299</v>
      </c>
      <c r="F13" s="31">
        <f t="shared" si="0"/>
        <v>22165214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22165214</v>
      </c>
      <c r="Y13" s="31">
        <f t="shared" si="0"/>
        <v>-22165214</v>
      </c>
      <c r="Z13" s="32">
        <f>+IF(X13&lt;&gt;0,+(Y13/X13)*100,0)</f>
        <v>-100</v>
      </c>
      <c r="AA13" s="33">
        <f>SUM(AA6:AA12)</f>
        <v>22165214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27803</v>
      </c>
      <c r="D17" s="18"/>
      <c r="E17" s="19">
        <v>168067</v>
      </c>
      <c r="F17" s="20">
        <v>1168067</v>
      </c>
      <c r="G17" s="24">
        <v>44266642</v>
      </c>
      <c r="H17" s="24">
        <v>-11749</v>
      </c>
      <c r="I17" s="24">
        <v>-724</v>
      </c>
      <c r="J17" s="20">
        <v>44254169</v>
      </c>
      <c r="K17" s="24"/>
      <c r="L17" s="24"/>
      <c r="M17" s="20"/>
      <c r="N17" s="24"/>
      <c r="O17" s="24">
        <v>-748</v>
      </c>
      <c r="P17" s="24">
        <v>-676</v>
      </c>
      <c r="Q17" s="20">
        <v>-748</v>
      </c>
      <c r="R17" s="24">
        <v>-2172</v>
      </c>
      <c r="S17" s="24">
        <v>-724</v>
      </c>
      <c r="T17" s="20">
        <v>-748</v>
      </c>
      <c r="U17" s="24"/>
      <c r="V17" s="24">
        <v>-1472</v>
      </c>
      <c r="W17" s="24">
        <v>44250525</v>
      </c>
      <c r="X17" s="20">
        <v>1168067</v>
      </c>
      <c r="Y17" s="24">
        <v>43082458</v>
      </c>
      <c r="Z17" s="25">
        <v>3688.3550344286759</v>
      </c>
      <c r="AA17" s="26">
        <v>1168067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27803</v>
      </c>
      <c r="D25" s="29">
        <f t="shared" ref="D25:Y25" si="1">SUM(D15:D24)</f>
        <v>0</v>
      </c>
      <c r="E25" s="35">
        <f t="shared" si="1"/>
        <v>168067</v>
      </c>
      <c r="F25" s="36">
        <f t="shared" si="1"/>
        <v>1168067</v>
      </c>
      <c r="G25" s="36">
        <f t="shared" si="1"/>
        <v>44266642</v>
      </c>
      <c r="H25" s="36">
        <f t="shared" si="1"/>
        <v>-11749</v>
      </c>
      <c r="I25" s="36">
        <f t="shared" si="1"/>
        <v>-724</v>
      </c>
      <c r="J25" s="36">
        <f t="shared" si="1"/>
        <v>44254169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-748</v>
      </c>
      <c r="P25" s="36">
        <f t="shared" si="1"/>
        <v>-676</v>
      </c>
      <c r="Q25" s="36">
        <f t="shared" si="1"/>
        <v>-748</v>
      </c>
      <c r="R25" s="36">
        <f t="shared" si="1"/>
        <v>-2172</v>
      </c>
      <c r="S25" s="36">
        <f t="shared" si="1"/>
        <v>-724</v>
      </c>
      <c r="T25" s="36">
        <f t="shared" si="1"/>
        <v>-748</v>
      </c>
      <c r="U25" s="36">
        <f t="shared" si="1"/>
        <v>0</v>
      </c>
      <c r="V25" s="36">
        <f t="shared" si="1"/>
        <v>-1472</v>
      </c>
      <c r="W25" s="36">
        <f t="shared" si="1"/>
        <v>44250525</v>
      </c>
      <c r="X25" s="36">
        <f t="shared" si="1"/>
        <v>1168067</v>
      </c>
      <c r="Y25" s="36">
        <f t="shared" si="1"/>
        <v>43082458</v>
      </c>
      <c r="Z25" s="37">
        <f>+IF(X25&lt;&gt;0,+(Y25/X25)*100,0)</f>
        <v>3688.3550344286759</v>
      </c>
      <c r="AA25" s="38">
        <f>SUM(AA15:AA24)</f>
        <v>1168067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-14996203</v>
      </c>
      <c r="D26" s="29">
        <f>+D13+D25</f>
        <v>0</v>
      </c>
      <c r="E26" s="30">
        <f t="shared" si="2"/>
        <v>17666366</v>
      </c>
      <c r="F26" s="31">
        <f t="shared" si="2"/>
        <v>23333281</v>
      </c>
      <c r="G26" s="31">
        <f t="shared" si="2"/>
        <v>44266642</v>
      </c>
      <c r="H26" s="31">
        <f t="shared" si="2"/>
        <v>-11749</v>
      </c>
      <c r="I26" s="31">
        <f t="shared" si="2"/>
        <v>-724</v>
      </c>
      <c r="J26" s="31">
        <f t="shared" si="2"/>
        <v>44254169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-748</v>
      </c>
      <c r="P26" s="31">
        <f t="shared" si="2"/>
        <v>-676</v>
      </c>
      <c r="Q26" s="31">
        <f t="shared" si="2"/>
        <v>-748</v>
      </c>
      <c r="R26" s="31">
        <f t="shared" si="2"/>
        <v>-2172</v>
      </c>
      <c r="S26" s="31">
        <f t="shared" si="2"/>
        <v>-724</v>
      </c>
      <c r="T26" s="31">
        <f t="shared" si="2"/>
        <v>-748</v>
      </c>
      <c r="U26" s="31">
        <f t="shared" si="2"/>
        <v>0</v>
      </c>
      <c r="V26" s="31">
        <f t="shared" si="2"/>
        <v>-1472</v>
      </c>
      <c r="W26" s="31">
        <f t="shared" si="2"/>
        <v>44250525</v>
      </c>
      <c r="X26" s="31">
        <f t="shared" si="2"/>
        <v>23333281</v>
      </c>
      <c r="Y26" s="31">
        <f t="shared" si="2"/>
        <v>20917244</v>
      </c>
      <c r="Z26" s="32">
        <f>+IF(X26&lt;&gt;0,+(Y26/X26)*100,0)</f>
        <v>89.645532490694308</v>
      </c>
      <c r="AA26" s="33">
        <f>+AA13+AA25</f>
        <v>23333281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30686952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-1997608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28689344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28689344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-43685547</v>
      </c>
      <c r="D45" s="42">
        <f t="shared" si="6"/>
        <v>0</v>
      </c>
      <c r="E45" s="43">
        <f t="shared" si="6"/>
        <v>17666366</v>
      </c>
      <c r="F45" s="44">
        <f t="shared" si="6"/>
        <v>23333281</v>
      </c>
      <c r="G45" s="44">
        <f t="shared" si="6"/>
        <v>44266642</v>
      </c>
      <c r="H45" s="44">
        <f t="shared" si="6"/>
        <v>-11749</v>
      </c>
      <c r="I45" s="44">
        <f t="shared" si="6"/>
        <v>-724</v>
      </c>
      <c r="J45" s="44">
        <f t="shared" si="6"/>
        <v>44254169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-748</v>
      </c>
      <c r="P45" s="44">
        <f t="shared" si="6"/>
        <v>-676</v>
      </c>
      <c r="Q45" s="44">
        <f t="shared" si="6"/>
        <v>-748</v>
      </c>
      <c r="R45" s="44">
        <f t="shared" si="6"/>
        <v>-2172</v>
      </c>
      <c r="S45" s="44">
        <f t="shared" si="6"/>
        <v>-724</v>
      </c>
      <c r="T45" s="44">
        <f t="shared" si="6"/>
        <v>-748</v>
      </c>
      <c r="U45" s="44">
        <f t="shared" si="6"/>
        <v>0</v>
      </c>
      <c r="V45" s="44">
        <f t="shared" si="6"/>
        <v>-1472</v>
      </c>
      <c r="W45" s="44">
        <f t="shared" si="6"/>
        <v>44250525</v>
      </c>
      <c r="X45" s="44">
        <f t="shared" si="6"/>
        <v>23333281</v>
      </c>
      <c r="Y45" s="44">
        <f t="shared" si="6"/>
        <v>20917244</v>
      </c>
      <c r="Z45" s="45">
        <f>+IF(X45&lt;&gt;0,+(Y45/X45)*100,0)</f>
        <v>89.645532490694308</v>
      </c>
      <c r="AA45" s="46">
        <f>+AA26-AA44</f>
        <v>23333281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518067</v>
      </c>
      <c r="F47" s="20">
        <v>518067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518067</v>
      </c>
      <c r="Y47" s="20">
        <v>-518067</v>
      </c>
      <c r="Z47" s="47">
        <v>-100</v>
      </c>
      <c r="AA47" s="22">
        <v>518067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518067</v>
      </c>
      <c r="F50" s="52">
        <f t="shared" si="7"/>
        <v>518067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518067</v>
      </c>
      <c r="Y50" s="52">
        <f t="shared" si="7"/>
        <v>-518067</v>
      </c>
      <c r="Z50" s="53">
        <f>+IF(X50&lt;&gt;0,+(Y50/X50)*100,0)</f>
        <v>-100</v>
      </c>
      <c r="AA50" s="54">
        <f>SUM(AA47:AA49)</f>
        <v>518067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-566815</v>
      </c>
      <c r="D6" s="18"/>
      <c r="E6" s="19">
        <v>-2715600</v>
      </c>
      <c r="F6" s="20">
        <v>-2502022</v>
      </c>
      <c r="G6" s="20">
        <v>-59561</v>
      </c>
      <c r="H6" s="20">
        <v>-63261</v>
      </c>
      <c r="I6" s="20">
        <v>-57487</v>
      </c>
      <c r="J6" s="20">
        <v>-180309</v>
      </c>
      <c r="K6" s="20">
        <v>-68254</v>
      </c>
      <c r="L6" s="20">
        <v>-58372</v>
      </c>
      <c r="M6" s="20">
        <v>-59784</v>
      </c>
      <c r="N6" s="20">
        <v>-186410</v>
      </c>
      <c r="O6" s="20">
        <v>-58534</v>
      </c>
      <c r="P6" s="20">
        <v>-61068</v>
      </c>
      <c r="Q6" s="20">
        <v>-63026</v>
      </c>
      <c r="R6" s="20">
        <v>-182628</v>
      </c>
      <c r="S6" s="20"/>
      <c r="T6" s="20"/>
      <c r="U6" s="20"/>
      <c r="V6" s="20"/>
      <c r="W6" s="20">
        <v>-549347</v>
      </c>
      <c r="X6" s="20">
        <v>-2502022</v>
      </c>
      <c r="Y6" s="20">
        <v>1952675</v>
      </c>
      <c r="Z6" s="21">
        <v>-78.04387811138352</v>
      </c>
      <c r="AA6" s="22">
        <v>-2502022</v>
      </c>
    </row>
    <row r="7" spans="1:27" x14ac:dyDescent="0.25">
      <c r="A7" s="23" t="s">
        <v>35</v>
      </c>
      <c r="B7" s="17" t="s">
        <v>32</v>
      </c>
      <c r="C7" s="18">
        <v>-5941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-675</v>
      </c>
      <c r="D9" s="18"/>
      <c r="E9" s="19"/>
      <c r="F9" s="20"/>
      <c r="G9" s="20">
        <v>-67</v>
      </c>
      <c r="H9" s="20">
        <v>-71</v>
      </c>
      <c r="I9" s="20">
        <v>-64</v>
      </c>
      <c r="J9" s="20">
        <v>-202</v>
      </c>
      <c r="K9" s="20">
        <v>-68</v>
      </c>
      <c r="L9" s="20">
        <v>-63</v>
      </c>
      <c r="M9" s="20">
        <v>-65</v>
      </c>
      <c r="N9" s="20">
        <v>-196</v>
      </c>
      <c r="O9" s="20">
        <v>-59</v>
      </c>
      <c r="P9" s="20">
        <v>-64</v>
      </c>
      <c r="Q9" s="20">
        <v>-65</v>
      </c>
      <c r="R9" s="20">
        <v>-188</v>
      </c>
      <c r="S9" s="20"/>
      <c r="T9" s="20"/>
      <c r="U9" s="20"/>
      <c r="V9" s="20"/>
      <c r="W9" s="20">
        <v>-586</v>
      </c>
      <c r="X9" s="20"/>
      <c r="Y9" s="20">
        <v>-586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39031</v>
      </c>
      <c r="D11" s="18"/>
      <c r="E11" s="19"/>
      <c r="F11" s="20">
        <v>89872</v>
      </c>
      <c r="G11" s="24"/>
      <c r="H11" s="24"/>
      <c r="I11" s="24">
        <v>26087</v>
      </c>
      <c r="J11" s="20">
        <v>26087</v>
      </c>
      <c r="K11" s="24">
        <v>-25804</v>
      </c>
      <c r="L11" s="24">
        <v>-179</v>
      </c>
      <c r="M11" s="20"/>
      <c r="N11" s="24">
        <v>-25983</v>
      </c>
      <c r="O11" s="24">
        <v>53</v>
      </c>
      <c r="P11" s="24">
        <v>-52</v>
      </c>
      <c r="Q11" s="20"/>
      <c r="R11" s="24">
        <v>1</v>
      </c>
      <c r="S11" s="24"/>
      <c r="T11" s="20"/>
      <c r="U11" s="24"/>
      <c r="V11" s="24"/>
      <c r="W11" s="24">
        <v>105</v>
      </c>
      <c r="X11" s="20">
        <v>89872</v>
      </c>
      <c r="Y11" s="24">
        <v>-89767</v>
      </c>
      <c r="Z11" s="25">
        <v>-99.883167171087777</v>
      </c>
      <c r="AA11" s="26">
        <v>89872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-534400</v>
      </c>
      <c r="D13" s="29">
        <f>SUM(D6:D12)</f>
        <v>0</v>
      </c>
      <c r="E13" s="30">
        <f t="shared" si="0"/>
        <v>-2715600</v>
      </c>
      <c r="F13" s="31">
        <f t="shared" si="0"/>
        <v>-2412150</v>
      </c>
      <c r="G13" s="31">
        <f t="shared" si="0"/>
        <v>-59628</v>
      </c>
      <c r="H13" s="31">
        <f t="shared" si="0"/>
        <v>-63332</v>
      </c>
      <c r="I13" s="31">
        <f t="shared" si="0"/>
        <v>-31464</v>
      </c>
      <c r="J13" s="31">
        <f t="shared" si="0"/>
        <v>-154424</v>
      </c>
      <c r="K13" s="31">
        <f t="shared" si="0"/>
        <v>-94126</v>
      </c>
      <c r="L13" s="31">
        <f t="shared" si="0"/>
        <v>-58614</v>
      </c>
      <c r="M13" s="31">
        <f t="shared" si="0"/>
        <v>-59849</v>
      </c>
      <c r="N13" s="31">
        <f t="shared" si="0"/>
        <v>-212589</v>
      </c>
      <c r="O13" s="31">
        <f t="shared" si="0"/>
        <v>-58540</v>
      </c>
      <c r="P13" s="31">
        <f t="shared" si="0"/>
        <v>-61184</v>
      </c>
      <c r="Q13" s="31">
        <f t="shared" si="0"/>
        <v>-63091</v>
      </c>
      <c r="R13" s="31">
        <f t="shared" si="0"/>
        <v>-182815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-549828</v>
      </c>
      <c r="X13" s="31">
        <f t="shared" si="0"/>
        <v>-2412150</v>
      </c>
      <c r="Y13" s="31">
        <f t="shared" si="0"/>
        <v>1862322</v>
      </c>
      <c r="Z13" s="32">
        <f>+IF(X13&lt;&gt;0,+(Y13/X13)*100,0)</f>
        <v>-77.205895155773902</v>
      </c>
      <c r="AA13" s="33">
        <f>SUM(AA6:AA12)</f>
        <v>-2412150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7029211</v>
      </c>
      <c r="D17" s="18"/>
      <c r="E17" s="19"/>
      <c r="F17" s="20">
        <v>-1780414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-87945</v>
      </c>
      <c r="Q17" s="20"/>
      <c r="R17" s="24">
        <v>-87945</v>
      </c>
      <c r="S17" s="24"/>
      <c r="T17" s="20"/>
      <c r="U17" s="24"/>
      <c r="V17" s="24"/>
      <c r="W17" s="24">
        <v>-87945</v>
      </c>
      <c r="X17" s="20">
        <v>-1780414</v>
      </c>
      <c r="Y17" s="24">
        <v>1692469</v>
      </c>
      <c r="Z17" s="25">
        <v>-95.060418531869544</v>
      </c>
      <c r="AA17" s="26">
        <v>-1780414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7029211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-1780414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-87945</v>
      </c>
      <c r="Q25" s="36">
        <f t="shared" si="1"/>
        <v>0</v>
      </c>
      <c r="R25" s="36">
        <f t="shared" si="1"/>
        <v>-87945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-87945</v>
      </c>
      <c r="X25" s="36">
        <f t="shared" si="1"/>
        <v>-1780414</v>
      </c>
      <c r="Y25" s="36">
        <f t="shared" si="1"/>
        <v>1692469</v>
      </c>
      <c r="Z25" s="37">
        <f>+IF(X25&lt;&gt;0,+(Y25/X25)*100,0)</f>
        <v>-95.060418531869544</v>
      </c>
      <c r="AA25" s="38">
        <f>SUM(AA15:AA24)</f>
        <v>-1780414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6494811</v>
      </c>
      <c r="D26" s="29">
        <f>+D13+D25</f>
        <v>0</v>
      </c>
      <c r="E26" s="30">
        <f t="shared" si="2"/>
        <v>-2715600</v>
      </c>
      <c r="F26" s="31">
        <f t="shared" si="2"/>
        <v>-4192564</v>
      </c>
      <c r="G26" s="31">
        <f t="shared" si="2"/>
        <v>-59628</v>
      </c>
      <c r="H26" s="31">
        <f t="shared" si="2"/>
        <v>-63332</v>
      </c>
      <c r="I26" s="31">
        <f t="shared" si="2"/>
        <v>-31464</v>
      </c>
      <c r="J26" s="31">
        <f t="shared" si="2"/>
        <v>-154424</v>
      </c>
      <c r="K26" s="31">
        <f t="shared" si="2"/>
        <v>-94126</v>
      </c>
      <c r="L26" s="31">
        <f t="shared" si="2"/>
        <v>-58614</v>
      </c>
      <c r="M26" s="31">
        <f t="shared" si="2"/>
        <v>-59849</v>
      </c>
      <c r="N26" s="31">
        <f t="shared" si="2"/>
        <v>-212589</v>
      </c>
      <c r="O26" s="31">
        <f t="shared" si="2"/>
        <v>-58540</v>
      </c>
      <c r="P26" s="31">
        <f t="shared" si="2"/>
        <v>-149129</v>
      </c>
      <c r="Q26" s="31">
        <f t="shared" si="2"/>
        <v>-63091</v>
      </c>
      <c r="R26" s="31">
        <f t="shared" si="2"/>
        <v>-270760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-637773</v>
      </c>
      <c r="X26" s="31">
        <f t="shared" si="2"/>
        <v>-4192564</v>
      </c>
      <c r="Y26" s="31">
        <f t="shared" si="2"/>
        <v>3554791</v>
      </c>
      <c r="Z26" s="32">
        <f>+IF(X26&lt;&gt;0,+(Y26/X26)*100,0)</f>
        <v>-84.787996080679989</v>
      </c>
      <c r="AA26" s="33">
        <f>+AA13+AA25</f>
        <v>-4192564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103231</v>
      </c>
      <c r="D32" s="18"/>
      <c r="E32" s="19">
        <v>11748</v>
      </c>
      <c r="F32" s="20"/>
      <c r="G32" s="20">
        <v>78961</v>
      </c>
      <c r="H32" s="20">
        <v>83474</v>
      </c>
      <c r="I32" s="20">
        <v>78005</v>
      </c>
      <c r="J32" s="20">
        <v>240440</v>
      </c>
      <c r="K32" s="20">
        <v>90414</v>
      </c>
      <c r="L32" s="20">
        <v>75043</v>
      </c>
      <c r="M32" s="20">
        <v>78937</v>
      </c>
      <c r="N32" s="20">
        <v>244394</v>
      </c>
      <c r="O32" s="20">
        <v>76260</v>
      </c>
      <c r="P32" s="20">
        <v>78016</v>
      </c>
      <c r="Q32" s="20">
        <v>80234</v>
      </c>
      <c r="R32" s="20">
        <v>234510</v>
      </c>
      <c r="S32" s="20"/>
      <c r="T32" s="20"/>
      <c r="U32" s="20"/>
      <c r="V32" s="20"/>
      <c r="W32" s="20">
        <v>719344</v>
      </c>
      <c r="X32" s="20"/>
      <c r="Y32" s="20">
        <v>719344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639022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187</v>
      </c>
      <c r="D35" s="18"/>
      <c r="E35" s="19"/>
      <c r="F35" s="20"/>
      <c r="G35" s="20">
        <v>27</v>
      </c>
      <c r="H35" s="20">
        <v>29</v>
      </c>
      <c r="I35" s="20">
        <v>26</v>
      </c>
      <c r="J35" s="20">
        <v>82</v>
      </c>
      <c r="K35" s="20">
        <v>27</v>
      </c>
      <c r="L35" s="20">
        <v>25</v>
      </c>
      <c r="M35" s="20">
        <v>26</v>
      </c>
      <c r="N35" s="20">
        <v>78</v>
      </c>
      <c r="O35" s="20">
        <v>23</v>
      </c>
      <c r="P35" s="20">
        <v>26</v>
      </c>
      <c r="Q35" s="20">
        <v>27</v>
      </c>
      <c r="R35" s="20">
        <v>76</v>
      </c>
      <c r="S35" s="20"/>
      <c r="T35" s="20"/>
      <c r="U35" s="20"/>
      <c r="V35" s="20"/>
      <c r="W35" s="20">
        <v>236</v>
      </c>
      <c r="X35" s="20"/>
      <c r="Y35" s="20">
        <v>236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742440</v>
      </c>
      <c r="D37" s="29">
        <f t="shared" ref="D37:Y37" si="3">SUM(D29:D36)</f>
        <v>0</v>
      </c>
      <c r="E37" s="30">
        <f t="shared" si="3"/>
        <v>11748</v>
      </c>
      <c r="F37" s="31">
        <f t="shared" si="3"/>
        <v>0</v>
      </c>
      <c r="G37" s="31">
        <f t="shared" si="3"/>
        <v>78988</v>
      </c>
      <c r="H37" s="31">
        <f t="shared" si="3"/>
        <v>83503</v>
      </c>
      <c r="I37" s="31">
        <f t="shared" si="3"/>
        <v>78031</v>
      </c>
      <c r="J37" s="31">
        <f t="shared" si="3"/>
        <v>240522</v>
      </c>
      <c r="K37" s="31">
        <f t="shared" si="3"/>
        <v>90441</v>
      </c>
      <c r="L37" s="31">
        <f t="shared" si="3"/>
        <v>75068</v>
      </c>
      <c r="M37" s="31">
        <f t="shared" si="3"/>
        <v>78963</v>
      </c>
      <c r="N37" s="31">
        <f t="shared" si="3"/>
        <v>244472</v>
      </c>
      <c r="O37" s="31">
        <f t="shared" si="3"/>
        <v>76283</v>
      </c>
      <c r="P37" s="31">
        <f t="shared" si="3"/>
        <v>78042</v>
      </c>
      <c r="Q37" s="31">
        <f t="shared" si="3"/>
        <v>80261</v>
      </c>
      <c r="R37" s="31">
        <f t="shared" si="3"/>
        <v>234586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719580</v>
      </c>
      <c r="X37" s="31">
        <f t="shared" si="3"/>
        <v>0</v>
      </c>
      <c r="Y37" s="31">
        <f t="shared" si="3"/>
        <v>719580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742440</v>
      </c>
      <c r="D44" s="29">
        <f>+D37+D43</f>
        <v>0</v>
      </c>
      <c r="E44" s="30">
        <f t="shared" si="5"/>
        <v>11748</v>
      </c>
      <c r="F44" s="31">
        <f t="shared" si="5"/>
        <v>0</v>
      </c>
      <c r="G44" s="31">
        <f t="shared" si="5"/>
        <v>78988</v>
      </c>
      <c r="H44" s="31">
        <f t="shared" si="5"/>
        <v>83503</v>
      </c>
      <c r="I44" s="31">
        <f t="shared" si="5"/>
        <v>78031</v>
      </c>
      <c r="J44" s="31">
        <f t="shared" si="5"/>
        <v>240522</v>
      </c>
      <c r="K44" s="31">
        <f t="shared" si="5"/>
        <v>90441</v>
      </c>
      <c r="L44" s="31">
        <f t="shared" si="5"/>
        <v>75068</v>
      </c>
      <c r="M44" s="31">
        <f t="shared" si="5"/>
        <v>78963</v>
      </c>
      <c r="N44" s="31">
        <f t="shared" si="5"/>
        <v>244472</v>
      </c>
      <c r="O44" s="31">
        <f t="shared" si="5"/>
        <v>76283</v>
      </c>
      <c r="P44" s="31">
        <f t="shared" si="5"/>
        <v>78042</v>
      </c>
      <c r="Q44" s="31">
        <f t="shared" si="5"/>
        <v>80261</v>
      </c>
      <c r="R44" s="31">
        <f t="shared" si="5"/>
        <v>234586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719580</v>
      </c>
      <c r="X44" s="31">
        <f t="shared" si="5"/>
        <v>0</v>
      </c>
      <c r="Y44" s="31">
        <f t="shared" si="5"/>
        <v>719580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5752371</v>
      </c>
      <c r="D45" s="42">
        <f t="shared" si="6"/>
        <v>0</v>
      </c>
      <c r="E45" s="43">
        <f t="shared" si="6"/>
        <v>-2727348</v>
      </c>
      <c r="F45" s="44">
        <f t="shared" si="6"/>
        <v>-4192564</v>
      </c>
      <c r="G45" s="44">
        <f t="shared" si="6"/>
        <v>-138616</v>
      </c>
      <c r="H45" s="44">
        <f t="shared" si="6"/>
        <v>-146835</v>
      </c>
      <c r="I45" s="44">
        <f t="shared" si="6"/>
        <v>-109495</v>
      </c>
      <c r="J45" s="44">
        <f t="shared" si="6"/>
        <v>-394946</v>
      </c>
      <c r="K45" s="44">
        <f t="shared" si="6"/>
        <v>-184567</v>
      </c>
      <c r="L45" s="44">
        <f t="shared" si="6"/>
        <v>-133682</v>
      </c>
      <c r="M45" s="44">
        <f t="shared" si="6"/>
        <v>-138812</v>
      </c>
      <c r="N45" s="44">
        <f t="shared" si="6"/>
        <v>-457061</v>
      </c>
      <c r="O45" s="44">
        <f t="shared" si="6"/>
        <v>-134823</v>
      </c>
      <c r="P45" s="44">
        <f t="shared" si="6"/>
        <v>-227171</v>
      </c>
      <c r="Q45" s="44">
        <f t="shared" si="6"/>
        <v>-143352</v>
      </c>
      <c r="R45" s="44">
        <f t="shared" si="6"/>
        <v>-505346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-1357353</v>
      </c>
      <c r="X45" s="44">
        <f t="shared" si="6"/>
        <v>-4192564</v>
      </c>
      <c r="Y45" s="44">
        <f t="shared" si="6"/>
        <v>2835211</v>
      </c>
      <c r="Z45" s="45">
        <f>+IF(X45&lt;&gt;0,+(Y45/X45)*100,0)</f>
        <v>-67.624751822512437</v>
      </c>
      <c r="AA45" s="46">
        <f>+AA26-AA44</f>
        <v>-4192564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-1780414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-1780414</v>
      </c>
      <c r="Y47" s="20">
        <v>1780414</v>
      </c>
      <c r="Z47" s="47">
        <v>-100</v>
      </c>
      <c r="AA47" s="22">
        <v>-1780414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-1780414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-1780414</v>
      </c>
      <c r="Y50" s="52">
        <f t="shared" si="7"/>
        <v>1780414</v>
      </c>
      <c r="Z50" s="53">
        <f>+IF(X50&lt;&gt;0,+(Y50/X50)*100,0)</f>
        <v>-100</v>
      </c>
      <c r="AA50" s="54">
        <f>SUM(AA47:AA49)</f>
        <v>-1780414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10628293</v>
      </c>
      <c r="D6" s="18"/>
      <c r="E6" s="19">
        <v>-5137404</v>
      </c>
      <c r="F6" s="20">
        <v>5167265</v>
      </c>
      <c r="G6" s="20">
        <v>992715</v>
      </c>
      <c r="H6" s="20">
        <v>1309828</v>
      </c>
      <c r="I6" s="20">
        <v>1148621</v>
      </c>
      <c r="J6" s="20">
        <v>3451164</v>
      </c>
      <c r="K6" s="20">
        <v>1180864</v>
      </c>
      <c r="L6" s="20">
        <v>1690883</v>
      </c>
      <c r="M6" s="20">
        <v>1346694</v>
      </c>
      <c r="N6" s="20">
        <v>4218441</v>
      </c>
      <c r="O6" s="20">
        <v>924908</v>
      </c>
      <c r="P6" s="20">
        <v>1217833</v>
      </c>
      <c r="Q6" s="20">
        <v>771192</v>
      </c>
      <c r="R6" s="20">
        <v>2913933</v>
      </c>
      <c r="S6" s="20">
        <v>1371468</v>
      </c>
      <c r="T6" s="20">
        <v>1152741</v>
      </c>
      <c r="U6" s="20">
        <v>861759</v>
      </c>
      <c r="V6" s="20">
        <v>3385968</v>
      </c>
      <c r="W6" s="20">
        <v>13969506</v>
      </c>
      <c r="X6" s="20">
        <v>5167265</v>
      </c>
      <c r="Y6" s="20">
        <v>8802241</v>
      </c>
      <c r="Z6" s="21">
        <v>170.34622764654029</v>
      </c>
      <c r="AA6" s="22">
        <v>5167265</v>
      </c>
    </row>
    <row r="7" spans="1:27" x14ac:dyDescent="0.25">
      <c r="A7" s="23" t="s">
        <v>35</v>
      </c>
      <c r="B7" s="17" t="s">
        <v>32</v>
      </c>
      <c r="C7" s="18">
        <v>116087</v>
      </c>
      <c r="D7" s="18"/>
      <c r="E7" s="19"/>
      <c r="F7" s="20"/>
      <c r="G7" s="20">
        <v>2555058</v>
      </c>
      <c r="H7" s="20">
        <v>2613006</v>
      </c>
      <c r="I7" s="20">
        <v>2213388</v>
      </c>
      <c r="J7" s="20">
        <v>7381452</v>
      </c>
      <c r="K7" s="20">
        <v>2345833</v>
      </c>
      <c r="L7" s="20">
        <v>2514725</v>
      </c>
      <c r="M7" s="20">
        <v>2263499</v>
      </c>
      <c r="N7" s="20">
        <v>7124057</v>
      </c>
      <c r="O7" s="20">
        <v>2505434</v>
      </c>
      <c r="P7" s="20">
        <v>2776794</v>
      </c>
      <c r="Q7" s="20">
        <v>2571600</v>
      </c>
      <c r="R7" s="20">
        <v>7853828</v>
      </c>
      <c r="S7" s="20">
        <v>2559564</v>
      </c>
      <c r="T7" s="20">
        <v>2447660</v>
      </c>
      <c r="U7" s="20">
        <v>2791862</v>
      </c>
      <c r="V7" s="20">
        <v>7799086</v>
      </c>
      <c r="W7" s="20">
        <v>30158423</v>
      </c>
      <c r="X7" s="20"/>
      <c r="Y7" s="20">
        <v>30158423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-10610372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v>-212</v>
      </c>
      <c r="U8" s="20"/>
      <c r="V8" s="20">
        <v>-212</v>
      </c>
      <c r="W8" s="20">
        <v>-212</v>
      </c>
      <c r="X8" s="20"/>
      <c r="Y8" s="20">
        <v>-212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-31124</v>
      </c>
      <c r="D10" s="18"/>
      <c r="E10" s="19"/>
      <c r="F10" s="20"/>
      <c r="G10" s="20"/>
      <c r="H10" s="20">
        <v>-1602</v>
      </c>
      <c r="I10" s="20">
        <v>-295930</v>
      </c>
      <c r="J10" s="20">
        <v>-297532</v>
      </c>
      <c r="K10" s="20"/>
      <c r="L10" s="20"/>
      <c r="M10" s="20"/>
      <c r="N10" s="20"/>
      <c r="O10" s="20"/>
      <c r="P10" s="20">
        <v>-71337</v>
      </c>
      <c r="Q10" s="20"/>
      <c r="R10" s="20">
        <v>-71337</v>
      </c>
      <c r="S10" s="20">
        <v>-8822</v>
      </c>
      <c r="T10" s="20"/>
      <c r="U10" s="20"/>
      <c r="V10" s="20">
        <v>-8822</v>
      </c>
      <c r="W10" s="20">
        <v>-377691</v>
      </c>
      <c r="X10" s="20"/>
      <c r="Y10" s="20">
        <v>-377691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102884</v>
      </c>
      <c r="D13" s="29">
        <f>SUM(D6:D12)</f>
        <v>0</v>
      </c>
      <c r="E13" s="30">
        <f t="shared" si="0"/>
        <v>-5137404</v>
      </c>
      <c r="F13" s="31">
        <f t="shared" si="0"/>
        <v>5167265</v>
      </c>
      <c r="G13" s="31">
        <f t="shared" si="0"/>
        <v>3547773</v>
      </c>
      <c r="H13" s="31">
        <f t="shared" si="0"/>
        <v>3921232</v>
      </c>
      <c r="I13" s="31">
        <f t="shared" si="0"/>
        <v>3066079</v>
      </c>
      <c r="J13" s="31">
        <f t="shared" si="0"/>
        <v>10535084</v>
      </c>
      <c r="K13" s="31">
        <f t="shared" si="0"/>
        <v>3526697</v>
      </c>
      <c r="L13" s="31">
        <f t="shared" si="0"/>
        <v>4205608</v>
      </c>
      <c r="M13" s="31">
        <f t="shared" si="0"/>
        <v>3610193</v>
      </c>
      <c r="N13" s="31">
        <f t="shared" si="0"/>
        <v>11342498</v>
      </c>
      <c r="O13" s="31">
        <f t="shared" si="0"/>
        <v>3430342</v>
      </c>
      <c r="P13" s="31">
        <f t="shared" si="0"/>
        <v>3923290</v>
      </c>
      <c r="Q13" s="31">
        <f t="shared" si="0"/>
        <v>3342792</v>
      </c>
      <c r="R13" s="31">
        <f t="shared" si="0"/>
        <v>10696424</v>
      </c>
      <c r="S13" s="31">
        <f t="shared" si="0"/>
        <v>3922210</v>
      </c>
      <c r="T13" s="31">
        <f t="shared" si="0"/>
        <v>3600189</v>
      </c>
      <c r="U13" s="31">
        <f t="shared" si="0"/>
        <v>3653621</v>
      </c>
      <c r="V13" s="31">
        <f t="shared" si="0"/>
        <v>11176020</v>
      </c>
      <c r="W13" s="31">
        <f t="shared" si="0"/>
        <v>43750026</v>
      </c>
      <c r="X13" s="31">
        <f t="shared" si="0"/>
        <v>5167265</v>
      </c>
      <c r="Y13" s="31">
        <f t="shared" si="0"/>
        <v>38582761</v>
      </c>
      <c r="Z13" s="32">
        <f>+IF(X13&lt;&gt;0,+(Y13/X13)*100,0)</f>
        <v>746.67664615613876</v>
      </c>
      <c r="AA13" s="33">
        <f>SUM(AA6:AA12)</f>
        <v>5167265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83765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-30237341</v>
      </c>
      <c r="R17" s="24">
        <v>-30237341</v>
      </c>
      <c r="S17" s="24"/>
      <c r="T17" s="20">
        <v>299000</v>
      </c>
      <c r="U17" s="24"/>
      <c r="V17" s="24">
        <v>299000</v>
      </c>
      <c r="W17" s="24">
        <v>-29938341</v>
      </c>
      <c r="X17" s="20"/>
      <c r="Y17" s="24">
        <v>-29938341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83765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-30237341</v>
      </c>
      <c r="R25" s="36">
        <f t="shared" si="1"/>
        <v>-30237341</v>
      </c>
      <c r="S25" s="36">
        <f t="shared" si="1"/>
        <v>0</v>
      </c>
      <c r="T25" s="36">
        <f t="shared" si="1"/>
        <v>299000</v>
      </c>
      <c r="U25" s="36">
        <f t="shared" si="1"/>
        <v>0</v>
      </c>
      <c r="V25" s="36">
        <f t="shared" si="1"/>
        <v>299000</v>
      </c>
      <c r="W25" s="36">
        <f t="shared" si="1"/>
        <v>-29938341</v>
      </c>
      <c r="X25" s="36">
        <f t="shared" si="1"/>
        <v>0</v>
      </c>
      <c r="Y25" s="36">
        <f t="shared" si="1"/>
        <v>-29938341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186649</v>
      </c>
      <c r="D26" s="29">
        <f>+D13+D25</f>
        <v>0</v>
      </c>
      <c r="E26" s="30">
        <f t="shared" si="2"/>
        <v>-5137404</v>
      </c>
      <c r="F26" s="31">
        <f t="shared" si="2"/>
        <v>5167265</v>
      </c>
      <c r="G26" s="31">
        <f t="shared" si="2"/>
        <v>3547773</v>
      </c>
      <c r="H26" s="31">
        <f t="shared" si="2"/>
        <v>3921232</v>
      </c>
      <c r="I26" s="31">
        <f t="shared" si="2"/>
        <v>3066079</v>
      </c>
      <c r="J26" s="31">
        <f t="shared" si="2"/>
        <v>10535084</v>
      </c>
      <c r="K26" s="31">
        <f t="shared" si="2"/>
        <v>3526697</v>
      </c>
      <c r="L26" s="31">
        <f t="shared" si="2"/>
        <v>4205608</v>
      </c>
      <c r="M26" s="31">
        <f t="shared" si="2"/>
        <v>3610193</v>
      </c>
      <c r="N26" s="31">
        <f t="shared" si="2"/>
        <v>11342498</v>
      </c>
      <c r="O26" s="31">
        <f t="shared" si="2"/>
        <v>3430342</v>
      </c>
      <c r="P26" s="31">
        <f t="shared" si="2"/>
        <v>3923290</v>
      </c>
      <c r="Q26" s="31">
        <f t="shared" si="2"/>
        <v>-26894549</v>
      </c>
      <c r="R26" s="31">
        <f t="shared" si="2"/>
        <v>-19540917</v>
      </c>
      <c r="S26" s="31">
        <f t="shared" si="2"/>
        <v>3922210</v>
      </c>
      <c r="T26" s="31">
        <f t="shared" si="2"/>
        <v>3899189</v>
      </c>
      <c r="U26" s="31">
        <f t="shared" si="2"/>
        <v>3653621</v>
      </c>
      <c r="V26" s="31">
        <f t="shared" si="2"/>
        <v>11475020</v>
      </c>
      <c r="W26" s="31">
        <f t="shared" si="2"/>
        <v>13811685</v>
      </c>
      <c r="X26" s="31">
        <f t="shared" si="2"/>
        <v>5167265</v>
      </c>
      <c r="Y26" s="31">
        <f t="shared" si="2"/>
        <v>8644420</v>
      </c>
      <c r="Z26" s="32">
        <f>+IF(X26&lt;&gt;0,+(Y26/X26)*100,0)</f>
        <v>167.29198134796647</v>
      </c>
      <c r="AA26" s="33">
        <f>+AA13+AA25</f>
        <v>5167265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16883429</v>
      </c>
      <c r="D32" s="18"/>
      <c r="E32" s="19"/>
      <c r="F32" s="20"/>
      <c r="G32" s="20">
        <v>1129558</v>
      </c>
      <c r="H32" s="20">
        <v>1895392</v>
      </c>
      <c r="I32" s="20">
        <v>1264596</v>
      </c>
      <c r="J32" s="20">
        <v>4289546</v>
      </c>
      <c r="K32" s="20">
        <v>1423275</v>
      </c>
      <c r="L32" s="20">
        <v>1570604</v>
      </c>
      <c r="M32" s="20">
        <v>1488859</v>
      </c>
      <c r="N32" s="20">
        <v>4482738</v>
      </c>
      <c r="O32" s="20">
        <v>2418686</v>
      </c>
      <c r="P32" s="20">
        <v>1466989</v>
      </c>
      <c r="Q32" s="20">
        <v>686072</v>
      </c>
      <c r="R32" s="20">
        <v>4571747</v>
      </c>
      <c r="S32" s="20">
        <v>2304938</v>
      </c>
      <c r="T32" s="20">
        <v>1962935</v>
      </c>
      <c r="U32" s="20">
        <v>1888377</v>
      </c>
      <c r="V32" s="20">
        <v>6156250</v>
      </c>
      <c r="W32" s="20">
        <v>19500281</v>
      </c>
      <c r="X32" s="20"/>
      <c r="Y32" s="20">
        <v>19500281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-632939</v>
      </c>
      <c r="I33" s="20">
        <v>-457061</v>
      </c>
      <c r="J33" s="20">
        <v>-1090000</v>
      </c>
      <c r="K33" s="20"/>
      <c r="L33" s="20">
        <v>654000</v>
      </c>
      <c r="M33" s="20"/>
      <c r="N33" s="20">
        <v>654000</v>
      </c>
      <c r="O33" s="20"/>
      <c r="P33" s="20">
        <v>436000</v>
      </c>
      <c r="Q33" s="20">
        <v>-300000</v>
      </c>
      <c r="R33" s="20">
        <v>136000</v>
      </c>
      <c r="S33" s="20">
        <v>300000</v>
      </c>
      <c r="T33" s="20"/>
      <c r="U33" s="20"/>
      <c r="V33" s="20">
        <v>300000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16883429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1129558</v>
      </c>
      <c r="H37" s="31">
        <f t="shared" si="3"/>
        <v>1262453</v>
      </c>
      <c r="I37" s="31">
        <f t="shared" si="3"/>
        <v>807535</v>
      </c>
      <c r="J37" s="31">
        <f t="shared" si="3"/>
        <v>3199546</v>
      </c>
      <c r="K37" s="31">
        <f t="shared" si="3"/>
        <v>1423275</v>
      </c>
      <c r="L37" s="31">
        <f t="shared" si="3"/>
        <v>2224604</v>
      </c>
      <c r="M37" s="31">
        <f t="shared" si="3"/>
        <v>1488859</v>
      </c>
      <c r="N37" s="31">
        <f t="shared" si="3"/>
        <v>5136738</v>
      </c>
      <c r="O37" s="31">
        <f t="shared" si="3"/>
        <v>2418686</v>
      </c>
      <c r="P37" s="31">
        <f t="shared" si="3"/>
        <v>1902989</v>
      </c>
      <c r="Q37" s="31">
        <f t="shared" si="3"/>
        <v>386072</v>
      </c>
      <c r="R37" s="31">
        <f t="shared" si="3"/>
        <v>4707747</v>
      </c>
      <c r="S37" s="31">
        <f t="shared" si="3"/>
        <v>2604938</v>
      </c>
      <c r="T37" s="31">
        <f t="shared" si="3"/>
        <v>1962935</v>
      </c>
      <c r="U37" s="31">
        <f t="shared" si="3"/>
        <v>1888377</v>
      </c>
      <c r="V37" s="31">
        <f t="shared" si="3"/>
        <v>6456250</v>
      </c>
      <c r="W37" s="31">
        <f t="shared" si="3"/>
        <v>19500281</v>
      </c>
      <c r="X37" s="31">
        <f t="shared" si="3"/>
        <v>0</v>
      </c>
      <c r="Y37" s="31">
        <f t="shared" si="3"/>
        <v>19500281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16883429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1129558</v>
      </c>
      <c r="H44" s="31">
        <f t="shared" si="5"/>
        <v>1262453</v>
      </c>
      <c r="I44" s="31">
        <f t="shared" si="5"/>
        <v>807535</v>
      </c>
      <c r="J44" s="31">
        <f t="shared" si="5"/>
        <v>3199546</v>
      </c>
      <c r="K44" s="31">
        <f t="shared" si="5"/>
        <v>1423275</v>
      </c>
      <c r="L44" s="31">
        <f t="shared" si="5"/>
        <v>2224604</v>
      </c>
      <c r="M44" s="31">
        <f t="shared" si="5"/>
        <v>1488859</v>
      </c>
      <c r="N44" s="31">
        <f t="shared" si="5"/>
        <v>5136738</v>
      </c>
      <c r="O44" s="31">
        <f t="shared" si="5"/>
        <v>2418686</v>
      </c>
      <c r="P44" s="31">
        <f t="shared" si="5"/>
        <v>1902989</v>
      </c>
      <c r="Q44" s="31">
        <f t="shared" si="5"/>
        <v>386072</v>
      </c>
      <c r="R44" s="31">
        <f t="shared" si="5"/>
        <v>4707747</v>
      </c>
      <c r="S44" s="31">
        <f t="shared" si="5"/>
        <v>2604938</v>
      </c>
      <c r="T44" s="31">
        <f t="shared" si="5"/>
        <v>1962935</v>
      </c>
      <c r="U44" s="31">
        <f t="shared" si="5"/>
        <v>1888377</v>
      </c>
      <c r="V44" s="31">
        <f t="shared" si="5"/>
        <v>6456250</v>
      </c>
      <c r="W44" s="31">
        <f t="shared" si="5"/>
        <v>19500281</v>
      </c>
      <c r="X44" s="31">
        <f t="shared" si="5"/>
        <v>0</v>
      </c>
      <c r="Y44" s="31">
        <f t="shared" si="5"/>
        <v>19500281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-16696780</v>
      </c>
      <c r="D45" s="42">
        <f t="shared" si="6"/>
        <v>0</v>
      </c>
      <c r="E45" s="43">
        <f t="shared" si="6"/>
        <v>-5137404</v>
      </c>
      <c r="F45" s="44">
        <f t="shared" si="6"/>
        <v>5167265</v>
      </c>
      <c r="G45" s="44">
        <f t="shared" si="6"/>
        <v>2418215</v>
      </c>
      <c r="H45" s="44">
        <f t="shared" si="6"/>
        <v>2658779</v>
      </c>
      <c r="I45" s="44">
        <f t="shared" si="6"/>
        <v>2258544</v>
      </c>
      <c r="J45" s="44">
        <f t="shared" si="6"/>
        <v>7335538</v>
      </c>
      <c r="K45" s="44">
        <f t="shared" si="6"/>
        <v>2103422</v>
      </c>
      <c r="L45" s="44">
        <f t="shared" si="6"/>
        <v>1981004</v>
      </c>
      <c r="M45" s="44">
        <f t="shared" si="6"/>
        <v>2121334</v>
      </c>
      <c r="N45" s="44">
        <f t="shared" si="6"/>
        <v>6205760</v>
      </c>
      <c r="O45" s="44">
        <f t="shared" si="6"/>
        <v>1011656</v>
      </c>
      <c r="P45" s="44">
        <f t="shared" si="6"/>
        <v>2020301</v>
      </c>
      <c r="Q45" s="44">
        <f t="shared" si="6"/>
        <v>-27280621</v>
      </c>
      <c r="R45" s="44">
        <f t="shared" si="6"/>
        <v>-24248664</v>
      </c>
      <c r="S45" s="44">
        <f t="shared" si="6"/>
        <v>1317272</v>
      </c>
      <c r="T45" s="44">
        <f t="shared" si="6"/>
        <v>1936254</v>
      </c>
      <c r="U45" s="44">
        <f t="shared" si="6"/>
        <v>1765244</v>
      </c>
      <c r="V45" s="44">
        <f t="shared" si="6"/>
        <v>5018770</v>
      </c>
      <c r="W45" s="44">
        <f t="shared" si="6"/>
        <v>-5688596</v>
      </c>
      <c r="X45" s="44">
        <f t="shared" si="6"/>
        <v>5167265</v>
      </c>
      <c r="Y45" s="44">
        <f t="shared" si="6"/>
        <v>-10855861</v>
      </c>
      <c r="Z45" s="45">
        <f>+IF(X45&lt;&gt;0,+(Y45/X45)*100,0)</f>
        <v>-210.0891090354375</v>
      </c>
      <c r="AA45" s="46">
        <f>+AA26-AA44</f>
        <v>5167265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-14811409</v>
      </c>
      <c r="F6" s="20">
        <v>-14811409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-14811409</v>
      </c>
      <c r="Y6" s="20">
        <v>14811409</v>
      </c>
      <c r="Z6" s="21">
        <v>-100</v>
      </c>
      <c r="AA6" s="22">
        <v>-14811409</v>
      </c>
    </row>
    <row r="7" spans="1:27" x14ac:dyDescent="0.25">
      <c r="A7" s="23" t="s">
        <v>35</v>
      </c>
      <c r="B7" s="17" t="s">
        <v>32</v>
      </c>
      <c r="C7" s="18">
        <v>4794634</v>
      </c>
      <c r="D7" s="18"/>
      <c r="E7" s="19">
        <v>711423</v>
      </c>
      <c r="F7" s="20">
        <v>711423</v>
      </c>
      <c r="G7" s="20">
        <v>-4712578</v>
      </c>
      <c r="H7" s="20">
        <v>83228</v>
      </c>
      <c r="I7" s="20">
        <v>82369</v>
      </c>
      <c r="J7" s="20">
        <v>-4546981</v>
      </c>
      <c r="K7" s="20">
        <v>79751</v>
      </c>
      <c r="L7" s="20">
        <v>86005</v>
      </c>
      <c r="M7" s="20">
        <v>87530</v>
      </c>
      <c r="N7" s="20">
        <v>253286</v>
      </c>
      <c r="O7" s="20">
        <v>4882932</v>
      </c>
      <c r="P7" s="20">
        <v>100796</v>
      </c>
      <c r="Q7" s="20">
        <v>101725</v>
      </c>
      <c r="R7" s="20">
        <v>5085453</v>
      </c>
      <c r="S7" s="20">
        <v>309429</v>
      </c>
      <c r="T7" s="20">
        <v>89923</v>
      </c>
      <c r="U7" s="20">
        <v>90731</v>
      </c>
      <c r="V7" s="20">
        <v>490083</v>
      </c>
      <c r="W7" s="20">
        <v>1281841</v>
      </c>
      <c r="X7" s="20">
        <v>711423</v>
      </c>
      <c r="Y7" s="20">
        <v>570418</v>
      </c>
      <c r="Z7" s="21">
        <v>80.179864862395505</v>
      </c>
      <c r="AA7" s="22">
        <v>711423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549652</v>
      </c>
      <c r="F11" s="20">
        <v>549652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549652</v>
      </c>
      <c r="Y11" s="24">
        <v>-549652</v>
      </c>
      <c r="Z11" s="25">
        <v>-100</v>
      </c>
      <c r="AA11" s="26">
        <v>549652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4794634</v>
      </c>
      <c r="D13" s="29">
        <f>SUM(D6:D12)</f>
        <v>0</v>
      </c>
      <c r="E13" s="30">
        <f t="shared" si="0"/>
        <v>-13550334</v>
      </c>
      <c r="F13" s="31">
        <f t="shared" si="0"/>
        <v>-13550334</v>
      </c>
      <c r="G13" s="31">
        <f t="shared" si="0"/>
        <v>-4712578</v>
      </c>
      <c r="H13" s="31">
        <f t="shared" si="0"/>
        <v>83228</v>
      </c>
      <c r="I13" s="31">
        <f t="shared" si="0"/>
        <v>82369</v>
      </c>
      <c r="J13" s="31">
        <f t="shared" si="0"/>
        <v>-4546981</v>
      </c>
      <c r="K13" s="31">
        <f t="shared" si="0"/>
        <v>79751</v>
      </c>
      <c r="L13" s="31">
        <f t="shared" si="0"/>
        <v>86005</v>
      </c>
      <c r="M13" s="31">
        <f t="shared" si="0"/>
        <v>87530</v>
      </c>
      <c r="N13" s="31">
        <f t="shared" si="0"/>
        <v>253286</v>
      </c>
      <c r="O13" s="31">
        <f t="shared" si="0"/>
        <v>4882932</v>
      </c>
      <c r="P13" s="31">
        <f t="shared" si="0"/>
        <v>100796</v>
      </c>
      <c r="Q13" s="31">
        <f t="shared" si="0"/>
        <v>101725</v>
      </c>
      <c r="R13" s="31">
        <f t="shared" si="0"/>
        <v>5085453</v>
      </c>
      <c r="S13" s="31">
        <f t="shared" si="0"/>
        <v>309429</v>
      </c>
      <c r="T13" s="31">
        <f t="shared" si="0"/>
        <v>89923</v>
      </c>
      <c r="U13" s="31">
        <f t="shared" si="0"/>
        <v>90731</v>
      </c>
      <c r="V13" s="31">
        <f t="shared" si="0"/>
        <v>490083</v>
      </c>
      <c r="W13" s="31">
        <f t="shared" si="0"/>
        <v>1281841</v>
      </c>
      <c r="X13" s="31">
        <f t="shared" si="0"/>
        <v>-13550334</v>
      </c>
      <c r="Y13" s="31">
        <f t="shared" si="0"/>
        <v>14832175</v>
      </c>
      <c r="Z13" s="32">
        <f>+IF(X13&lt;&gt;0,+(Y13/X13)*100,0)</f>
        <v>-109.45984800079466</v>
      </c>
      <c r="AA13" s="33">
        <f>SUM(AA6:AA12)</f>
        <v>-13550334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4794634</v>
      </c>
      <c r="D26" s="29">
        <f>+D13+D25</f>
        <v>0</v>
      </c>
      <c r="E26" s="30">
        <f t="shared" si="2"/>
        <v>-13550334</v>
      </c>
      <c r="F26" s="31">
        <f t="shared" si="2"/>
        <v>-13550334</v>
      </c>
      <c r="G26" s="31">
        <f t="shared" si="2"/>
        <v>-4712578</v>
      </c>
      <c r="H26" s="31">
        <f t="shared" si="2"/>
        <v>83228</v>
      </c>
      <c r="I26" s="31">
        <f t="shared" si="2"/>
        <v>82369</v>
      </c>
      <c r="J26" s="31">
        <f t="shared" si="2"/>
        <v>-4546981</v>
      </c>
      <c r="K26" s="31">
        <f t="shared" si="2"/>
        <v>79751</v>
      </c>
      <c r="L26" s="31">
        <f t="shared" si="2"/>
        <v>86005</v>
      </c>
      <c r="M26" s="31">
        <f t="shared" si="2"/>
        <v>87530</v>
      </c>
      <c r="N26" s="31">
        <f t="shared" si="2"/>
        <v>253286</v>
      </c>
      <c r="O26" s="31">
        <f t="shared" si="2"/>
        <v>4882932</v>
      </c>
      <c r="P26" s="31">
        <f t="shared" si="2"/>
        <v>100796</v>
      </c>
      <c r="Q26" s="31">
        <f t="shared" si="2"/>
        <v>101725</v>
      </c>
      <c r="R26" s="31">
        <f t="shared" si="2"/>
        <v>5085453</v>
      </c>
      <c r="S26" s="31">
        <f t="shared" si="2"/>
        <v>309429</v>
      </c>
      <c r="T26" s="31">
        <f t="shared" si="2"/>
        <v>89923</v>
      </c>
      <c r="U26" s="31">
        <f t="shared" si="2"/>
        <v>90731</v>
      </c>
      <c r="V26" s="31">
        <f t="shared" si="2"/>
        <v>490083</v>
      </c>
      <c r="W26" s="31">
        <f t="shared" si="2"/>
        <v>1281841</v>
      </c>
      <c r="X26" s="31">
        <f t="shared" si="2"/>
        <v>-13550334</v>
      </c>
      <c r="Y26" s="31">
        <f t="shared" si="2"/>
        <v>14832175</v>
      </c>
      <c r="Z26" s="32">
        <f>+IF(X26&lt;&gt;0,+(Y26/X26)*100,0)</f>
        <v>-109.45984800079466</v>
      </c>
      <c r="AA26" s="33">
        <f>+AA13+AA25</f>
        <v>-13550334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1914000</v>
      </c>
      <c r="V33" s="20">
        <v>1914000</v>
      </c>
      <c r="W33" s="20">
        <v>1914000</v>
      </c>
      <c r="X33" s="20"/>
      <c r="Y33" s="20">
        <v>1914000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1914000</v>
      </c>
      <c r="V37" s="31">
        <f t="shared" si="3"/>
        <v>1914000</v>
      </c>
      <c r="W37" s="31">
        <f t="shared" si="3"/>
        <v>1914000</v>
      </c>
      <c r="X37" s="31">
        <f t="shared" si="3"/>
        <v>0</v>
      </c>
      <c r="Y37" s="31">
        <f t="shared" si="3"/>
        <v>1914000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1914000</v>
      </c>
      <c r="V44" s="31">
        <f t="shared" si="5"/>
        <v>1914000</v>
      </c>
      <c r="W44" s="31">
        <f t="shared" si="5"/>
        <v>1914000</v>
      </c>
      <c r="X44" s="31">
        <f t="shared" si="5"/>
        <v>0</v>
      </c>
      <c r="Y44" s="31">
        <f t="shared" si="5"/>
        <v>1914000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4794634</v>
      </c>
      <c r="D45" s="42">
        <f t="shared" si="6"/>
        <v>0</v>
      </c>
      <c r="E45" s="43">
        <f t="shared" si="6"/>
        <v>-13550334</v>
      </c>
      <c r="F45" s="44">
        <f t="shared" si="6"/>
        <v>-13550334</v>
      </c>
      <c r="G45" s="44">
        <f t="shared" si="6"/>
        <v>-4712578</v>
      </c>
      <c r="H45" s="44">
        <f t="shared" si="6"/>
        <v>83228</v>
      </c>
      <c r="I45" s="44">
        <f t="shared" si="6"/>
        <v>82369</v>
      </c>
      <c r="J45" s="44">
        <f t="shared" si="6"/>
        <v>-4546981</v>
      </c>
      <c r="K45" s="44">
        <f t="shared" si="6"/>
        <v>79751</v>
      </c>
      <c r="L45" s="44">
        <f t="shared" si="6"/>
        <v>86005</v>
      </c>
      <c r="M45" s="44">
        <f t="shared" si="6"/>
        <v>87530</v>
      </c>
      <c r="N45" s="44">
        <f t="shared" si="6"/>
        <v>253286</v>
      </c>
      <c r="O45" s="44">
        <f t="shared" si="6"/>
        <v>4882932</v>
      </c>
      <c r="P45" s="44">
        <f t="shared" si="6"/>
        <v>100796</v>
      </c>
      <c r="Q45" s="44">
        <f t="shared" si="6"/>
        <v>101725</v>
      </c>
      <c r="R45" s="44">
        <f t="shared" si="6"/>
        <v>5085453</v>
      </c>
      <c r="S45" s="44">
        <f t="shared" si="6"/>
        <v>309429</v>
      </c>
      <c r="T45" s="44">
        <f t="shared" si="6"/>
        <v>89923</v>
      </c>
      <c r="U45" s="44">
        <f t="shared" si="6"/>
        <v>-1823269</v>
      </c>
      <c r="V45" s="44">
        <f t="shared" si="6"/>
        <v>-1423917</v>
      </c>
      <c r="W45" s="44">
        <f t="shared" si="6"/>
        <v>-632159</v>
      </c>
      <c r="X45" s="44">
        <f t="shared" si="6"/>
        <v>-13550334</v>
      </c>
      <c r="Y45" s="44">
        <f t="shared" si="6"/>
        <v>12918175</v>
      </c>
      <c r="Z45" s="45">
        <f>+IF(X45&lt;&gt;0,+(Y45/X45)*100,0)</f>
        <v>-95.334734922401182</v>
      </c>
      <c r="AA45" s="46">
        <f>+AA26-AA44</f>
        <v>-13550334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4999999</v>
      </c>
      <c r="F6" s="20">
        <v>4999999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4999999</v>
      </c>
      <c r="Y6" s="20">
        <v>-4999999</v>
      </c>
      <c r="Z6" s="21">
        <v>-100</v>
      </c>
      <c r="AA6" s="22">
        <v>4999999</v>
      </c>
    </row>
    <row r="7" spans="1:27" x14ac:dyDescent="0.25">
      <c r="A7" s="23" t="s">
        <v>35</v>
      </c>
      <c r="B7" s="17" t="s">
        <v>32</v>
      </c>
      <c r="C7" s="18">
        <v>-2649501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>
        <v>-9</v>
      </c>
      <c r="P7" s="20"/>
      <c r="Q7" s="20">
        <v>-12954</v>
      </c>
      <c r="R7" s="20">
        <v>-12963</v>
      </c>
      <c r="S7" s="20">
        <v>-1632</v>
      </c>
      <c r="T7" s="20"/>
      <c r="U7" s="20"/>
      <c r="V7" s="20">
        <v>-1632</v>
      </c>
      <c r="W7" s="20">
        <v>-14595</v>
      </c>
      <c r="X7" s="20"/>
      <c r="Y7" s="20">
        <v>-14595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-2649501</v>
      </c>
      <c r="D13" s="29">
        <f>SUM(D6:D12)</f>
        <v>0</v>
      </c>
      <c r="E13" s="30">
        <f t="shared" si="0"/>
        <v>4999999</v>
      </c>
      <c r="F13" s="31">
        <f t="shared" si="0"/>
        <v>4999999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-9</v>
      </c>
      <c r="P13" s="31">
        <f t="shared" si="0"/>
        <v>0</v>
      </c>
      <c r="Q13" s="31">
        <f t="shared" si="0"/>
        <v>-12954</v>
      </c>
      <c r="R13" s="31">
        <f t="shared" si="0"/>
        <v>-12963</v>
      </c>
      <c r="S13" s="31">
        <f t="shared" si="0"/>
        <v>-1632</v>
      </c>
      <c r="T13" s="31">
        <f t="shared" si="0"/>
        <v>0</v>
      </c>
      <c r="U13" s="31">
        <f t="shared" si="0"/>
        <v>0</v>
      </c>
      <c r="V13" s="31">
        <f t="shared" si="0"/>
        <v>-1632</v>
      </c>
      <c r="W13" s="31">
        <f t="shared" si="0"/>
        <v>-14595</v>
      </c>
      <c r="X13" s="31">
        <f t="shared" si="0"/>
        <v>4999999</v>
      </c>
      <c r="Y13" s="31">
        <f t="shared" si="0"/>
        <v>-5014594</v>
      </c>
      <c r="Z13" s="32">
        <f>+IF(X13&lt;&gt;0,+(Y13/X13)*100,0)</f>
        <v>-100.29190005838001</v>
      </c>
      <c r="AA13" s="33">
        <f>SUM(AA6:AA12)</f>
        <v>4999999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20000</v>
      </c>
      <c r="F17" s="20">
        <v>20000</v>
      </c>
      <c r="G17" s="24"/>
      <c r="H17" s="24">
        <v>98850</v>
      </c>
      <c r="I17" s="24"/>
      <c r="J17" s="20">
        <v>98850</v>
      </c>
      <c r="K17" s="24"/>
      <c r="L17" s="24"/>
      <c r="M17" s="20"/>
      <c r="N17" s="24"/>
      <c r="O17" s="24"/>
      <c r="P17" s="24"/>
      <c r="Q17" s="20">
        <v>19800</v>
      </c>
      <c r="R17" s="24">
        <v>19800</v>
      </c>
      <c r="S17" s="24">
        <v>19800</v>
      </c>
      <c r="T17" s="20"/>
      <c r="U17" s="24"/>
      <c r="V17" s="24">
        <v>19800</v>
      </c>
      <c r="W17" s="24">
        <v>138450</v>
      </c>
      <c r="X17" s="20">
        <v>20000</v>
      </c>
      <c r="Y17" s="24">
        <v>118450</v>
      </c>
      <c r="Z17" s="25">
        <v>592.25</v>
      </c>
      <c r="AA17" s="26">
        <v>20000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</v>
      </c>
      <c r="F25" s="36">
        <f t="shared" si="1"/>
        <v>20000</v>
      </c>
      <c r="G25" s="36">
        <f t="shared" si="1"/>
        <v>0</v>
      </c>
      <c r="H25" s="36">
        <f t="shared" si="1"/>
        <v>98850</v>
      </c>
      <c r="I25" s="36">
        <f t="shared" si="1"/>
        <v>0</v>
      </c>
      <c r="J25" s="36">
        <f t="shared" si="1"/>
        <v>98850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19800</v>
      </c>
      <c r="R25" s="36">
        <f t="shared" si="1"/>
        <v>19800</v>
      </c>
      <c r="S25" s="36">
        <f t="shared" si="1"/>
        <v>19800</v>
      </c>
      <c r="T25" s="36">
        <f t="shared" si="1"/>
        <v>0</v>
      </c>
      <c r="U25" s="36">
        <f t="shared" si="1"/>
        <v>0</v>
      </c>
      <c r="V25" s="36">
        <f t="shared" si="1"/>
        <v>19800</v>
      </c>
      <c r="W25" s="36">
        <f t="shared" si="1"/>
        <v>138450</v>
      </c>
      <c r="X25" s="36">
        <f t="shared" si="1"/>
        <v>20000</v>
      </c>
      <c r="Y25" s="36">
        <f t="shared" si="1"/>
        <v>118450</v>
      </c>
      <c r="Z25" s="37">
        <f>+IF(X25&lt;&gt;0,+(Y25/X25)*100,0)</f>
        <v>592.25</v>
      </c>
      <c r="AA25" s="38">
        <f>SUM(AA15:AA24)</f>
        <v>20000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-2649501</v>
      </c>
      <c r="D26" s="29">
        <f>+D13+D25</f>
        <v>0</v>
      </c>
      <c r="E26" s="30">
        <f t="shared" si="2"/>
        <v>5019999</v>
      </c>
      <c r="F26" s="31">
        <f t="shared" si="2"/>
        <v>5019999</v>
      </c>
      <c r="G26" s="31">
        <f t="shared" si="2"/>
        <v>0</v>
      </c>
      <c r="H26" s="31">
        <f t="shared" si="2"/>
        <v>98850</v>
      </c>
      <c r="I26" s="31">
        <f t="shared" si="2"/>
        <v>0</v>
      </c>
      <c r="J26" s="31">
        <f t="shared" si="2"/>
        <v>98850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-9</v>
      </c>
      <c r="P26" s="31">
        <f t="shared" si="2"/>
        <v>0</v>
      </c>
      <c r="Q26" s="31">
        <f t="shared" si="2"/>
        <v>6846</v>
      </c>
      <c r="R26" s="31">
        <f t="shared" si="2"/>
        <v>6837</v>
      </c>
      <c r="S26" s="31">
        <f t="shared" si="2"/>
        <v>18168</v>
      </c>
      <c r="T26" s="31">
        <f t="shared" si="2"/>
        <v>0</v>
      </c>
      <c r="U26" s="31">
        <f t="shared" si="2"/>
        <v>0</v>
      </c>
      <c r="V26" s="31">
        <f t="shared" si="2"/>
        <v>18168</v>
      </c>
      <c r="W26" s="31">
        <f t="shared" si="2"/>
        <v>123855</v>
      </c>
      <c r="X26" s="31">
        <f t="shared" si="2"/>
        <v>5019999</v>
      </c>
      <c r="Y26" s="31">
        <f t="shared" si="2"/>
        <v>-4896144</v>
      </c>
      <c r="Z26" s="32">
        <f>+IF(X26&lt;&gt;0,+(Y26/X26)*100,0)</f>
        <v>-97.532768432822394</v>
      </c>
      <c r="AA26" s="33">
        <f>+AA13+AA25</f>
        <v>5019999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3574254</v>
      </c>
      <c r="D32" s="18"/>
      <c r="E32" s="19"/>
      <c r="F32" s="20">
        <v>-2</v>
      </c>
      <c r="G32" s="20">
        <v>273759</v>
      </c>
      <c r="H32" s="20">
        <v>269580</v>
      </c>
      <c r="I32" s="20">
        <v>284484</v>
      </c>
      <c r="J32" s="20">
        <v>827823</v>
      </c>
      <c r="K32" s="20">
        <v>280707</v>
      </c>
      <c r="L32" s="20">
        <v>278131</v>
      </c>
      <c r="M32" s="20">
        <v>297193</v>
      </c>
      <c r="N32" s="20">
        <v>856031</v>
      </c>
      <c r="O32" s="20">
        <v>288681</v>
      </c>
      <c r="P32" s="20">
        <v>289462</v>
      </c>
      <c r="Q32" s="20">
        <v>284148</v>
      </c>
      <c r="R32" s="20">
        <v>862291</v>
      </c>
      <c r="S32" s="20">
        <v>288081</v>
      </c>
      <c r="T32" s="20">
        <v>288349</v>
      </c>
      <c r="U32" s="20">
        <v>288506</v>
      </c>
      <c r="V32" s="20">
        <v>864936</v>
      </c>
      <c r="W32" s="20">
        <v>3411081</v>
      </c>
      <c r="X32" s="20">
        <v>-2</v>
      </c>
      <c r="Y32" s="20">
        <v>3411083</v>
      </c>
      <c r="Z32" s="21">
        <v>-170554150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3574254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-2</v>
      </c>
      <c r="G37" s="31">
        <f t="shared" si="3"/>
        <v>273759</v>
      </c>
      <c r="H37" s="31">
        <f t="shared" si="3"/>
        <v>269580</v>
      </c>
      <c r="I37" s="31">
        <f t="shared" si="3"/>
        <v>284484</v>
      </c>
      <c r="J37" s="31">
        <f t="shared" si="3"/>
        <v>827823</v>
      </c>
      <c r="K37" s="31">
        <f t="shared" si="3"/>
        <v>280707</v>
      </c>
      <c r="L37" s="31">
        <f t="shared" si="3"/>
        <v>278131</v>
      </c>
      <c r="M37" s="31">
        <f t="shared" si="3"/>
        <v>297193</v>
      </c>
      <c r="N37" s="31">
        <f t="shared" si="3"/>
        <v>856031</v>
      </c>
      <c r="O37" s="31">
        <f t="shared" si="3"/>
        <v>288681</v>
      </c>
      <c r="P37" s="31">
        <f t="shared" si="3"/>
        <v>289462</v>
      </c>
      <c r="Q37" s="31">
        <f t="shared" si="3"/>
        <v>284148</v>
      </c>
      <c r="R37" s="31">
        <f t="shared" si="3"/>
        <v>862291</v>
      </c>
      <c r="S37" s="31">
        <f t="shared" si="3"/>
        <v>288081</v>
      </c>
      <c r="T37" s="31">
        <f t="shared" si="3"/>
        <v>288349</v>
      </c>
      <c r="U37" s="31">
        <f t="shared" si="3"/>
        <v>288506</v>
      </c>
      <c r="V37" s="31">
        <f t="shared" si="3"/>
        <v>864936</v>
      </c>
      <c r="W37" s="31">
        <f t="shared" si="3"/>
        <v>3411081</v>
      </c>
      <c r="X37" s="31">
        <f t="shared" si="3"/>
        <v>-2</v>
      </c>
      <c r="Y37" s="31">
        <f t="shared" si="3"/>
        <v>3411083</v>
      </c>
      <c r="Z37" s="32">
        <f>+IF(X37&lt;&gt;0,+(Y37/X37)*100,0)</f>
        <v>-170554150</v>
      </c>
      <c r="AA37" s="33">
        <f>SUM(AA29:AA36)</f>
        <v>-2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3574254</v>
      </c>
      <c r="D44" s="29">
        <f>+D37+D43</f>
        <v>0</v>
      </c>
      <c r="E44" s="30">
        <f t="shared" si="5"/>
        <v>0</v>
      </c>
      <c r="F44" s="31">
        <f t="shared" si="5"/>
        <v>-2</v>
      </c>
      <c r="G44" s="31">
        <f t="shared" si="5"/>
        <v>273759</v>
      </c>
      <c r="H44" s="31">
        <f t="shared" si="5"/>
        <v>269580</v>
      </c>
      <c r="I44" s="31">
        <f t="shared" si="5"/>
        <v>284484</v>
      </c>
      <c r="J44" s="31">
        <f t="shared" si="5"/>
        <v>827823</v>
      </c>
      <c r="K44" s="31">
        <f t="shared" si="5"/>
        <v>280707</v>
      </c>
      <c r="L44" s="31">
        <f t="shared" si="5"/>
        <v>278131</v>
      </c>
      <c r="M44" s="31">
        <f t="shared" si="5"/>
        <v>297193</v>
      </c>
      <c r="N44" s="31">
        <f t="shared" si="5"/>
        <v>856031</v>
      </c>
      <c r="O44" s="31">
        <f t="shared" si="5"/>
        <v>288681</v>
      </c>
      <c r="P44" s="31">
        <f t="shared" si="5"/>
        <v>289462</v>
      </c>
      <c r="Q44" s="31">
        <f t="shared" si="5"/>
        <v>284148</v>
      </c>
      <c r="R44" s="31">
        <f t="shared" si="5"/>
        <v>862291</v>
      </c>
      <c r="S44" s="31">
        <f t="shared" si="5"/>
        <v>288081</v>
      </c>
      <c r="T44" s="31">
        <f t="shared" si="5"/>
        <v>288349</v>
      </c>
      <c r="U44" s="31">
        <f t="shared" si="5"/>
        <v>288506</v>
      </c>
      <c r="V44" s="31">
        <f t="shared" si="5"/>
        <v>864936</v>
      </c>
      <c r="W44" s="31">
        <f t="shared" si="5"/>
        <v>3411081</v>
      </c>
      <c r="X44" s="31">
        <f t="shared" si="5"/>
        <v>-2</v>
      </c>
      <c r="Y44" s="31">
        <f t="shared" si="5"/>
        <v>3411083</v>
      </c>
      <c r="Z44" s="32">
        <f>+IF(X44&lt;&gt;0,+(Y44/X44)*100,0)</f>
        <v>-170554150</v>
      </c>
      <c r="AA44" s="33">
        <f>+AA37+AA43</f>
        <v>-2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-6223755</v>
      </c>
      <c r="D45" s="42">
        <f t="shared" si="6"/>
        <v>0</v>
      </c>
      <c r="E45" s="43">
        <f t="shared" si="6"/>
        <v>5019999</v>
      </c>
      <c r="F45" s="44">
        <f t="shared" si="6"/>
        <v>5020001</v>
      </c>
      <c r="G45" s="44">
        <f t="shared" si="6"/>
        <v>-273759</v>
      </c>
      <c r="H45" s="44">
        <f t="shared" si="6"/>
        <v>-170730</v>
      </c>
      <c r="I45" s="44">
        <f t="shared" si="6"/>
        <v>-284484</v>
      </c>
      <c r="J45" s="44">
        <f t="shared" si="6"/>
        <v>-728973</v>
      </c>
      <c r="K45" s="44">
        <f t="shared" si="6"/>
        <v>-280707</v>
      </c>
      <c r="L45" s="44">
        <f t="shared" si="6"/>
        <v>-278131</v>
      </c>
      <c r="M45" s="44">
        <f t="shared" si="6"/>
        <v>-297193</v>
      </c>
      <c r="N45" s="44">
        <f t="shared" si="6"/>
        <v>-856031</v>
      </c>
      <c r="O45" s="44">
        <f t="shared" si="6"/>
        <v>-288690</v>
      </c>
      <c r="P45" s="44">
        <f t="shared" si="6"/>
        <v>-289462</v>
      </c>
      <c r="Q45" s="44">
        <f t="shared" si="6"/>
        <v>-277302</v>
      </c>
      <c r="R45" s="44">
        <f t="shared" si="6"/>
        <v>-855454</v>
      </c>
      <c r="S45" s="44">
        <f t="shared" si="6"/>
        <v>-269913</v>
      </c>
      <c r="T45" s="44">
        <f t="shared" si="6"/>
        <v>-288349</v>
      </c>
      <c r="U45" s="44">
        <f t="shared" si="6"/>
        <v>-288506</v>
      </c>
      <c r="V45" s="44">
        <f t="shared" si="6"/>
        <v>-846768</v>
      </c>
      <c r="W45" s="44">
        <f t="shared" si="6"/>
        <v>-3287226</v>
      </c>
      <c r="X45" s="44">
        <f t="shared" si="6"/>
        <v>5020001</v>
      </c>
      <c r="Y45" s="44">
        <f t="shared" si="6"/>
        <v>-8307227</v>
      </c>
      <c r="Z45" s="45">
        <f>+IF(X45&lt;&gt;0,+(Y45/X45)*100,0)</f>
        <v>-165.48257659709628</v>
      </c>
      <c r="AA45" s="46">
        <f>+AA26-AA44</f>
        <v>5020001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-14945649</v>
      </c>
      <c r="D6" s="18"/>
      <c r="E6" s="19">
        <v>21752832</v>
      </c>
      <c r="F6" s="20">
        <v>14358283</v>
      </c>
      <c r="G6" s="20">
        <v>-28275</v>
      </c>
      <c r="H6" s="20">
        <v>-978853</v>
      </c>
      <c r="I6" s="20">
        <v>-982434</v>
      </c>
      <c r="J6" s="20">
        <v>-1989562</v>
      </c>
      <c r="K6" s="20">
        <v>-1041254</v>
      </c>
      <c r="L6" s="20">
        <v>-1825232</v>
      </c>
      <c r="M6" s="20">
        <v>-1293118</v>
      </c>
      <c r="N6" s="20">
        <v>-4159604</v>
      </c>
      <c r="O6" s="20">
        <v>-450157</v>
      </c>
      <c r="P6" s="20">
        <v>-1244301</v>
      </c>
      <c r="Q6" s="20">
        <v>-1284904</v>
      </c>
      <c r="R6" s="20">
        <v>-2979362</v>
      </c>
      <c r="S6" s="20">
        <v>-1252478</v>
      </c>
      <c r="T6" s="20">
        <v>-1574579</v>
      </c>
      <c r="U6" s="20">
        <v>-1219795</v>
      </c>
      <c r="V6" s="20">
        <v>-4046852</v>
      </c>
      <c r="W6" s="20">
        <v>-13175380</v>
      </c>
      <c r="X6" s="20">
        <v>14358283</v>
      </c>
      <c r="Y6" s="20">
        <v>-27533663</v>
      </c>
      <c r="Z6" s="21">
        <v>-191.76152886804084</v>
      </c>
      <c r="AA6" s="22">
        <v>14358283</v>
      </c>
    </row>
    <row r="7" spans="1:27" x14ac:dyDescent="0.25">
      <c r="A7" s="23" t="s">
        <v>35</v>
      </c>
      <c r="B7" s="17" t="s">
        <v>32</v>
      </c>
      <c r="C7" s="18">
        <v>310581</v>
      </c>
      <c r="D7" s="18"/>
      <c r="E7" s="19">
        <v>-3370552</v>
      </c>
      <c r="F7" s="20">
        <v>-3370553</v>
      </c>
      <c r="G7" s="20">
        <v>23113</v>
      </c>
      <c r="H7" s="20">
        <v>-778916</v>
      </c>
      <c r="I7" s="20">
        <v>54778</v>
      </c>
      <c r="J7" s="20">
        <v>-701025</v>
      </c>
      <c r="K7" s="20">
        <v>25989</v>
      </c>
      <c r="L7" s="20">
        <v>74701</v>
      </c>
      <c r="M7" s="20">
        <v>33985</v>
      </c>
      <c r="N7" s="20">
        <v>134675</v>
      </c>
      <c r="O7" s="20">
        <v>32403</v>
      </c>
      <c r="P7" s="20">
        <v>72936</v>
      </c>
      <c r="Q7" s="20">
        <v>55097</v>
      </c>
      <c r="R7" s="20">
        <v>160436</v>
      </c>
      <c r="S7" s="20">
        <v>65640</v>
      </c>
      <c r="T7" s="20">
        <v>56509</v>
      </c>
      <c r="U7" s="20">
        <v>16269</v>
      </c>
      <c r="V7" s="20">
        <v>138418</v>
      </c>
      <c r="W7" s="20">
        <v>-267496</v>
      </c>
      <c r="X7" s="20">
        <v>-3370553</v>
      </c>
      <c r="Y7" s="20">
        <v>3103057</v>
      </c>
      <c r="Z7" s="21">
        <v>-92.063735535385433</v>
      </c>
      <c r="AA7" s="22">
        <v>-3370553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1526088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1526088</v>
      </c>
      <c r="Y11" s="24">
        <v>-1526088</v>
      </c>
      <c r="Z11" s="25">
        <v>-100</v>
      </c>
      <c r="AA11" s="26">
        <v>1526088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-14635068</v>
      </c>
      <c r="D13" s="29">
        <f>SUM(D6:D12)</f>
        <v>0</v>
      </c>
      <c r="E13" s="30">
        <f t="shared" si="0"/>
        <v>18382280</v>
      </c>
      <c r="F13" s="31">
        <f t="shared" si="0"/>
        <v>12513818</v>
      </c>
      <c r="G13" s="31">
        <f t="shared" si="0"/>
        <v>-5162</v>
      </c>
      <c r="H13" s="31">
        <f t="shared" si="0"/>
        <v>-1757769</v>
      </c>
      <c r="I13" s="31">
        <f t="shared" si="0"/>
        <v>-927656</v>
      </c>
      <c r="J13" s="31">
        <f t="shared" si="0"/>
        <v>-2690587</v>
      </c>
      <c r="K13" s="31">
        <f t="shared" si="0"/>
        <v>-1015265</v>
      </c>
      <c r="L13" s="31">
        <f t="shared" si="0"/>
        <v>-1750531</v>
      </c>
      <c r="M13" s="31">
        <f t="shared" si="0"/>
        <v>-1259133</v>
      </c>
      <c r="N13" s="31">
        <f t="shared" si="0"/>
        <v>-4024929</v>
      </c>
      <c r="O13" s="31">
        <f t="shared" si="0"/>
        <v>-417754</v>
      </c>
      <c r="P13" s="31">
        <f t="shared" si="0"/>
        <v>-1171365</v>
      </c>
      <c r="Q13" s="31">
        <f t="shared" si="0"/>
        <v>-1229807</v>
      </c>
      <c r="R13" s="31">
        <f t="shared" si="0"/>
        <v>-2818926</v>
      </c>
      <c r="S13" s="31">
        <f t="shared" si="0"/>
        <v>-1186838</v>
      </c>
      <c r="T13" s="31">
        <f t="shared" si="0"/>
        <v>-1518070</v>
      </c>
      <c r="U13" s="31">
        <f t="shared" si="0"/>
        <v>-1203526</v>
      </c>
      <c r="V13" s="31">
        <f t="shared" si="0"/>
        <v>-3908434</v>
      </c>
      <c r="W13" s="31">
        <f t="shared" si="0"/>
        <v>-13442876</v>
      </c>
      <c r="X13" s="31">
        <f t="shared" si="0"/>
        <v>12513818</v>
      </c>
      <c r="Y13" s="31">
        <f t="shared" si="0"/>
        <v>-25956694</v>
      </c>
      <c r="Z13" s="32">
        <f>+IF(X13&lt;&gt;0,+(Y13/X13)*100,0)</f>
        <v>-207.42425692941993</v>
      </c>
      <c r="AA13" s="33">
        <f>SUM(AA6:AA12)</f>
        <v>12513818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764889</v>
      </c>
      <c r="D17" s="18"/>
      <c r="E17" s="19"/>
      <c r="F17" s="20"/>
      <c r="G17" s="24">
        <v>-146304</v>
      </c>
      <c r="H17" s="24"/>
      <c r="I17" s="24"/>
      <c r="J17" s="20">
        <v>-146304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-146304</v>
      </c>
      <c r="X17" s="20"/>
      <c r="Y17" s="24">
        <v>-146304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764889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-146304</v>
      </c>
      <c r="H25" s="36">
        <f t="shared" si="1"/>
        <v>0</v>
      </c>
      <c r="I25" s="36">
        <f t="shared" si="1"/>
        <v>0</v>
      </c>
      <c r="J25" s="36">
        <f t="shared" si="1"/>
        <v>-146304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-146304</v>
      </c>
      <c r="X25" s="36">
        <f t="shared" si="1"/>
        <v>0</v>
      </c>
      <c r="Y25" s="36">
        <f t="shared" si="1"/>
        <v>-146304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-13870179</v>
      </c>
      <c r="D26" s="29">
        <f>+D13+D25</f>
        <v>0</v>
      </c>
      <c r="E26" s="30">
        <f t="shared" si="2"/>
        <v>18382280</v>
      </c>
      <c r="F26" s="31">
        <f t="shared" si="2"/>
        <v>12513818</v>
      </c>
      <c r="G26" s="31">
        <f t="shared" si="2"/>
        <v>-151466</v>
      </c>
      <c r="H26" s="31">
        <f t="shared" si="2"/>
        <v>-1757769</v>
      </c>
      <c r="I26" s="31">
        <f t="shared" si="2"/>
        <v>-927656</v>
      </c>
      <c r="J26" s="31">
        <f t="shared" si="2"/>
        <v>-2836891</v>
      </c>
      <c r="K26" s="31">
        <f t="shared" si="2"/>
        <v>-1015265</v>
      </c>
      <c r="L26" s="31">
        <f t="shared" si="2"/>
        <v>-1750531</v>
      </c>
      <c r="M26" s="31">
        <f t="shared" si="2"/>
        <v>-1259133</v>
      </c>
      <c r="N26" s="31">
        <f t="shared" si="2"/>
        <v>-4024929</v>
      </c>
      <c r="O26" s="31">
        <f t="shared" si="2"/>
        <v>-417754</v>
      </c>
      <c r="P26" s="31">
        <f t="shared" si="2"/>
        <v>-1171365</v>
      </c>
      <c r="Q26" s="31">
        <f t="shared" si="2"/>
        <v>-1229807</v>
      </c>
      <c r="R26" s="31">
        <f t="shared" si="2"/>
        <v>-2818926</v>
      </c>
      <c r="S26" s="31">
        <f t="shared" si="2"/>
        <v>-1186838</v>
      </c>
      <c r="T26" s="31">
        <f t="shared" si="2"/>
        <v>-1518070</v>
      </c>
      <c r="U26" s="31">
        <f t="shared" si="2"/>
        <v>-1203526</v>
      </c>
      <c r="V26" s="31">
        <f t="shared" si="2"/>
        <v>-3908434</v>
      </c>
      <c r="W26" s="31">
        <f t="shared" si="2"/>
        <v>-13589180</v>
      </c>
      <c r="X26" s="31">
        <f t="shared" si="2"/>
        <v>12513818</v>
      </c>
      <c r="Y26" s="31">
        <f t="shared" si="2"/>
        <v>-26102998</v>
      </c>
      <c r="Z26" s="32">
        <f>+IF(X26&lt;&gt;0,+(Y26/X26)*100,0)</f>
        <v>-208.59339651575564</v>
      </c>
      <c r="AA26" s="33">
        <f>+AA13+AA25</f>
        <v>12513818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14953320</v>
      </c>
      <c r="D32" s="18"/>
      <c r="E32" s="19"/>
      <c r="F32" s="20"/>
      <c r="G32" s="20">
        <v>2084588</v>
      </c>
      <c r="H32" s="20">
        <v>1061186</v>
      </c>
      <c r="I32" s="20">
        <v>1242250</v>
      </c>
      <c r="J32" s="20">
        <v>4388024</v>
      </c>
      <c r="K32" s="20">
        <v>1222629</v>
      </c>
      <c r="L32" s="20">
        <v>1098104</v>
      </c>
      <c r="M32" s="20">
        <v>1210852</v>
      </c>
      <c r="N32" s="20">
        <v>3531585</v>
      </c>
      <c r="O32" s="20">
        <v>2006395</v>
      </c>
      <c r="P32" s="20">
        <v>1189546</v>
      </c>
      <c r="Q32" s="20">
        <v>1183086</v>
      </c>
      <c r="R32" s="20">
        <v>4379027</v>
      </c>
      <c r="S32" s="20">
        <v>1197482</v>
      </c>
      <c r="T32" s="20">
        <v>1117766</v>
      </c>
      <c r="U32" s="20">
        <v>1333822</v>
      </c>
      <c r="V32" s="20">
        <v>3649070</v>
      </c>
      <c r="W32" s="20">
        <v>15947706</v>
      </c>
      <c r="X32" s="20"/>
      <c r="Y32" s="20">
        <v>15947706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1350000</v>
      </c>
      <c r="F35" s="20">
        <v>4050000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4050000</v>
      </c>
      <c r="Y35" s="20">
        <v>-4050000</v>
      </c>
      <c r="Z35" s="21">
        <v>-100</v>
      </c>
      <c r="AA35" s="22">
        <v>4050000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14953320</v>
      </c>
      <c r="D37" s="29">
        <f t="shared" ref="D37:Y37" si="3">SUM(D29:D36)</f>
        <v>0</v>
      </c>
      <c r="E37" s="30">
        <f t="shared" si="3"/>
        <v>1350000</v>
      </c>
      <c r="F37" s="31">
        <f t="shared" si="3"/>
        <v>4050000</v>
      </c>
      <c r="G37" s="31">
        <f t="shared" si="3"/>
        <v>2084588</v>
      </c>
      <c r="H37" s="31">
        <f t="shared" si="3"/>
        <v>1061186</v>
      </c>
      <c r="I37" s="31">
        <f t="shared" si="3"/>
        <v>1242250</v>
      </c>
      <c r="J37" s="31">
        <f t="shared" si="3"/>
        <v>4388024</v>
      </c>
      <c r="K37" s="31">
        <f t="shared" si="3"/>
        <v>1222629</v>
      </c>
      <c r="L37" s="31">
        <f t="shared" si="3"/>
        <v>1098104</v>
      </c>
      <c r="M37" s="31">
        <f t="shared" si="3"/>
        <v>1210852</v>
      </c>
      <c r="N37" s="31">
        <f t="shared" si="3"/>
        <v>3531585</v>
      </c>
      <c r="O37" s="31">
        <f t="shared" si="3"/>
        <v>2006395</v>
      </c>
      <c r="P37" s="31">
        <f t="shared" si="3"/>
        <v>1189546</v>
      </c>
      <c r="Q37" s="31">
        <f t="shared" si="3"/>
        <v>1183086</v>
      </c>
      <c r="R37" s="31">
        <f t="shared" si="3"/>
        <v>4379027</v>
      </c>
      <c r="S37" s="31">
        <f t="shared" si="3"/>
        <v>1197482</v>
      </c>
      <c r="T37" s="31">
        <f t="shared" si="3"/>
        <v>1117766</v>
      </c>
      <c r="U37" s="31">
        <f t="shared" si="3"/>
        <v>1333822</v>
      </c>
      <c r="V37" s="31">
        <f t="shared" si="3"/>
        <v>3649070</v>
      </c>
      <c r="W37" s="31">
        <f t="shared" si="3"/>
        <v>15947706</v>
      </c>
      <c r="X37" s="31">
        <f t="shared" si="3"/>
        <v>4050000</v>
      </c>
      <c r="Y37" s="31">
        <f t="shared" si="3"/>
        <v>11897706</v>
      </c>
      <c r="Z37" s="32">
        <f>+IF(X37&lt;&gt;0,+(Y37/X37)*100,0)</f>
        <v>293.77051851851854</v>
      </c>
      <c r="AA37" s="33">
        <f>SUM(AA29:AA36)</f>
        <v>4050000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14953320</v>
      </c>
      <c r="D44" s="29">
        <f>+D37+D43</f>
        <v>0</v>
      </c>
      <c r="E44" s="30">
        <f t="shared" si="5"/>
        <v>1350000</v>
      </c>
      <c r="F44" s="31">
        <f t="shared" si="5"/>
        <v>4050000</v>
      </c>
      <c r="G44" s="31">
        <f t="shared" si="5"/>
        <v>2084588</v>
      </c>
      <c r="H44" s="31">
        <f t="shared" si="5"/>
        <v>1061186</v>
      </c>
      <c r="I44" s="31">
        <f t="shared" si="5"/>
        <v>1242250</v>
      </c>
      <c r="J44" s="31">
        <f t="shared" si="5"/>
        <v>4388024</v>
      </c>
      <c r="K44" s="31">
        <f t="shared" si="5"/>
        <v>1222629</v>
      </c>
      <c r="L44" s="31">
        <f t="shared" si="5"/>
        <v>1098104</v>
      </c>
      <c r="M44" s="31">
        <f t="shared" si="5"/>
        <v>1210852</v>
      </c>
      <c r="N44" s="31">
        <f t="shared" si="5"/>
        <v>3531585</v>
      </c>
      <c r="O44" s="31">
        <f t="shared" si="5"/>
        <v>2006395</v>
      </c>
      <c r="P44" s="31">
        <f t="shared" si="5"/>
        <v>1189546</v>
      </c>
      <c r="Q44" s="31">
        <f t="shared" si="5"/>
        <v>1183086</v>
      </c>
      <c r="R44" s="31">
        <f t="shared" si="5"/>
        <v>4379027</v>
      </c>
      <c r="S44" s="31">
        <f t="shared" si="5"/>
        <v>1197482</v>
      </c>
      <c r="T44" s="31">
        <f t="shared" si="5"/>
        <v>1117766</v>
      </c>
      <c r="U44" s="31">
        <f t="shared" si="5"/>
        <v>1333822</v>
      </c>
      <c r="V44" s="31">
        <f t="shared" si="5"/>
        <v>3649070</v>
      </c>
      <c r="W44" s="31">
        <f t="shared" si="5"/>
        <v>15947706</v>
      </c>
      <c r="X44" s="31">
        <f t="shared" si="5"/>
        <v>4050000</v>
      </c>
      <c r="Y44" s="31">
        <f t="shared" si="5"/>
        <v>11897706</v>
      </c>
      <c r="Z44" s="32">
        <f>+IF(X44&lt;&gt;0,+(Y44/X44)*100,0)</f>
        <v>293.77051851851854</v>
      </c>
      <c r="AA44" s="33">
        <f>+AA37+AA43</f>
        <v>4050000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-28823499</v>
      </c>
      <c r="D45" s="42">
        <f t="shared" si="6"/>
        <v>0</v>
      </c>
      <c r="E45" s="43">
        <f t="shared" si="6"/>
        <v>17032280</v>
      </c>
      <c r="F45" s="44">
        <f t="shared" si="6"/>
        <v>8463818</v>
      </c>
      <c r="G45" s="44">
        <f t="shared" si="6"/>
        <v>-2236054</v>
      </c>
      <c r="H45" s="44">
        <f t="shared" si="6"/>
        <v>-2818955</v>
      </c>
      <c r="I45" s="44">
        <f t="shared" si="6"/>
        <v>-2169906</v>
      </c>
      <c r="J45" s="44">
        <f t="shared" si="6"/>
        <v>-7224915</v>
      </c>
      <c r="K45" s="44">
        <f t="shared" si="6"/>
        <v>-2237894</v>
      </c>
      <c r="L45" s="44">
        <f t="shared" si="6"/>
        <v>-2848635</v>
      </c>
      <c r="M45" s="44">
        <f t="shared" si="6"/>
        <v>-2469985</v>
      </c>
      <c r="N45" s="44">
        <f t="shared" si="6"/>
        <v>-7556514</v>
      </c>
      <c r="O45" s="44">
        <f t="shared" si="6"/>
        <v>-2424149</v>
      </c>
      <c r="P45" s="44">
        <f t="shared" si="6"/>
        <v>-2360911</v>
      </c>
      <c r="Q45" s="44">
        <f t="shared" si="6"/>
        <v>-2412893</v>
      </c>
      <c r="R45" s="44">
        <f t="shared" si="6"/>
        <v>-7197953</v>
      </c>
      <c r="S45" s="44">
        <f t="shared" si="6"/>
        <v>-2384320</v>
      </c>
      <c r="T45" s="44">
        <f t="shared" si="6"/>
        <v>-2635836</v>
      </c>
      <c r="U45" s="44">
        <f t="shared" si="6"/>
        <v>-2537348</v>
      </c>
      <c r="V45" s="44">
        <f t="shared" si="6"/>
        <v>-7557504</v>
      </c>
      <c r="W45" s="44">
        <f t="shared" si="6"/>
        <v>-29536886</v>
      </c>
      <c r="X45" s="44">
        <f t="shared" si="6"/>
        <v>8463818</v>
      </c>
      <c r="Y45" s="44">
        <f t="shared" si="6"/>
        <v>-38000704</v>
      </c>
      <c r="Z45" s="45">
        <f>+IF(X45&lt;&gt;0,+(Y45/X45)*100,0)</f>
        <v>-448.97827434380088</v>
      </c>
      <c r="AA45" s="46">
        <f>+AA26-AA44</f>
        <v>8463818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3952536</v>
      </c>
      <c r="D17" s="18"/>
      <c r="E17" s="19">
        <v>1057350</v>
      </c>
      <c r="F17" s="20">
        <v>1057392</v>
      </c>
      <c r="G17" s="24"/>
      <c r="H17" s="24"/>
      <c r="I17" s="24"/>
      <c r="J17" s="20"/>
      <c r="K17" s="24"/>
      <c r="L17" s="24"/>
      <c r="M17" s="20"/>
      <c r="N17" s="24"/>
      <c r="O17" s="24">
        <v>782987</v>
      </c>
      <c r="P17" s="24"/>
      <c r="Q17" s="20"/>
      <c r="R17" s="24">
        <v>782987</v>
      </c>
      <c r="S17" s="24">
        <v>-120291</v>
      </c>
      <c r="T17" s="20"/>
      <c r="U17" s="24"/>
      <c r="V17" s="24">
        <v>-120291</v>
      </c>
      <c r="W17" s="24">
        <v>662696</v>
      </c>
      <c r="X17" s="20">
        <v>1057392</v>
      </c>
      <c r="Y17" s="24">
        <v>-394696</v>
      </c>
      <c r="Z17" s="25">
        <v>-37.327310968874357</v>
      </c>
      <c r="AA17" s="26">
        <v>1057392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3952536</v>
      </c>
      <c r="D25" s="29">
        <f t="shared" ref="D25:Y25" si="1">SUM(D15:D24)</f>
        <v>0</v>
      </c>
      <c r="E25" s="35">
        <f t="shared" si="1"/>
        <v>1057350</v>
      </c>
      <c r="F25" s="36">
        <f t="shared" si="1"/>
        <v>1057392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782987</v>
      </c>
      <c r="P25" s="36">
        <f t="shared" si="1"/>
        <v>0</v>
      </c>
      <c r="Q25" s="36">
        <f t="shared" si="1"/>
        <v>0</v>
      </c>
      <c r="R25" s="36">
        <f t="shared" si="1"/>
        <v>782987</v>
      </c>
      <c r="S25" s="36">
        <f t="shared" si="1"/>
        <v>-120291</v>
      </c>
      <c r="T25" s="36">
        <f t="shared" si="1"/>
        <v>0</v>
      </c>
      <c r="U25" s="36">
        <f t="shared" si="1"/>
        <v>0</v>
      </c>
      <c r="V25" s="36">
        <f t="shared" si="1"/>
        <v>-120291</v>
      </c>
      <c r="W25" s="36">
        <f t="shared" si="1"/>
        <v>662696</v>
      </c>
      <c r="X25" s="36">
        <f t="shared" si="1"/>
        <v>1057392</v>
      </c>
      <c r="Y25" s="36">
        <f t="shared" si="1"/>
        <v>-394696</v>
      </c>
      <c r="Z25" s="37">
        <f>+IF(X25&lt;&gt;0,+(Y25/X25)*100,0)</f>
        <v>-37.327310968874357</v>
      </c>
      <c r="AA25" s="38">
        <f>SUM(AA15:AA24)</f>
        <v>1057392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3952536</v>
      </c>
      <c r="D26" s="29">
        <f>+D13+D25</f>
        <v>0</v>
      </c>
      <c r="E26" s="30">
        <f t="shared" si="2"/>
        <v>1057350</v>
      </c>
      <c r="F26" s="31">
        <f t="shared" si="2"/>
        <v>1057392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782987</v>
      </c>
      <c r="P26" s="31">
        <f t="shared" si="2"/>
        <v>0</v>
      </c>
      <c r="Q26" s="31">
        <f t="shared" si="2"/>
        <v>0</v>
      </c>
      <c r="R26" s="31">
        <f t="shared" si="2"/>
        <v>782987</v>
      </c>
      <c r="S26" s="31">
        <f t="shared" si="2"/>
        <v>-120291</v>
      </c>
      <c r="T26" s="31">
        <f t="shared" si="2"/>
        <v>0</v>
      </c>
      <c r="U26" s="31">
        <f t="shared" si="2"/>
        <v>0</v>
      </c>
      <c r="V26" s="31">
        <f t="shared" si="2"/>
        <v>-120291</v>
      </c>
      <c r="W26" s="31">
        <f t="shared" si="2"/>
        <v>662696</v>
      </c>
      <c r="X26" s="31">
        <f t="shared" si="2"/>
        <v>1057392</v>
      </c>
      <c r="Y26" s="31">
        <f t="shared" si="2"/>
        <v>-394696</v>
      </c>
      <c r="Z26" s="32">
        <f>+IF(X26&lt;&gt;0,+(Y26/X26)*100,0)</f>
        <v>-37.327310968874357</v>
      </c>
      <c r="AA26" s="33">
        <f>+AA13+AA25</f>
        <v>1057392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3368103</v>
      </c>
      <c r="D32" s="18"/>
      <c r="E32" s="19"/>
      <c r="F32" s="20">
        <v>-4</v>
      </c>
      <c r="G32" s="20">
        <v>450879</v>
      </c>
      <c r="H32" s="20"/>
      <c r="I32" s="20">
        <v>459458</v>
      </c>
      <c r="J32" s="20">
        <v>910337</v>
      </c>
      <c r="K32" s="20">
        <v>489725</v>
      </c>
      <c r="L32" s="20">
        <v>468212</v>
      </c>
      <c r="M32" s="20">
        <v>495342</v>
      </c>
      <c r="N32" s="20">
        <v>1453279</v>
      </c>
      <c r="O32" s="20">
        <v>488807</v>
      </c>
      <c r="P32" s="20">
        <v>498999</v>
      </c>
      <c r="Q32" s="20">
        <v>455176</v>
      </c>
      <c r="R32" s="20">
        <v>1442982</v>
      </c>
      <c r="S32" s="20">
        <v>452364</v>
      </c>
      <c r="T32" s="20">
        <v>457621</v>
      </c>
      <c r="U32" s="20">
        <v>450932</v>
      </c>
      <c r="V32" s="20">
        <v>1360917</v>
      </c>
      <c r="W32" s="20">
        <v>5167515</v>
      </c>
      <c r="X32" s="20">
        <v>-4</v>
      </c>
      <c r="Y32" s="20">
        <v>5167519</v>
      </c>
      <c r="Z32" s="21">
        <v>-129187975</v>
      </c>
      <c r="AA32" s="22">
        <v>-4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3368103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</v>
      </c>
      <c r="G37" s="31">
        <f t="shared" si="3"/>
        <v>450879</v>
      </c>
      <c r="H37" s="31">
        <f t="shared" si="3"/>
        <v>0</v>
      </c>
      <c r="I37" s="31">
        <f t="shared" si="3"/>
        <v>459458</v>
      </c>
      <c r="J37" s="31">
        <f t="shared" si="3"/>
        <v>910337</v>
      </c>
      <c r="K37" s="31">
        <f t="shared" si="3"/>
        <v>489725</v>
      </c>
      <c r="L37" s="31">
        <f t="shared" si="3"/>
        <v>468212</v>
      </c>
      <c r="M37" s="31">
        <f t="shared" si="3"/>
        <v>495342</v>
      </c>
      <c r="N37" s="31">
        <f t="shared" si="3"/>
        <v>1453279</v>
      </c>
      <c r="O37" s="31">
        <f t="shared" si="3"/>
        <v>488807</v>
      </c>
      <c r="P37" s="31">
        <f t="shared" si="3"/>
        <v>498999</v>
      </c>
      <c r="Q37" s="31">
        <f t="shared" si="3"/>
        <v>455176</v>
      </c>
      <c r="R37" s="31">
        <f t="shared" si="3"/>
        <v>1442982</v>
      </c>
      <c r="S37" s="31">
        <f t="shared" si="3"/>
        <v>452364</v>
      </c>
      <c r="T37" s="31">
        <f t="shared" si="3"/>
        <v>457621</v>
      </c>
      <c r="U37" s="31">
        <f t="shared" si="3"/>
        <v>450932</v>
      </c>
      <c r="V37" s="31">
        <f t="shared" si="3"/>
        <v>1360917</v>
      </c>
      <c r="W37" s="31">
        <f t="shared" si="3"/>
        <v>5167515</v>
      </c>
      <c r="X37" s="31">
        <f t="shared" si="3"/>
        <v>-4</v>
      </c>
      <c r="Y37" s="31">
        <f t="shared" si="3"/>
        <v>5167519</v>
      </c>
      <c r="Z37" s="32">
        <f>+IF(X37&lt;&gt;0,+(Y37/X37)*100,0)</f>
        <v>-129187975</v>
      </c>
      <c r="AA37" s="33">
        <f>SUM(AA29:AA36)</f>
        <v>-4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3368103</v>
      </c>
      <c r="D44" s="29">
        <f>+D37+D43</f>
        <v>0</v>
      </c>
      <c r="E44" s="30">
        <f t="shared" si="5"/>
        <v>0</v>
      </c>
      <c r="F44" s="31">
        <f t="shared" si="5"/>
        <v>-4</v>
      </c>
      <c r="G44" s="31">
        <f t="shared" si="5"/>
        <v>450879</v>
      </c>
      <c r="H44" s="31">
        <f t="shared" si="5"/>
        <v>0</v>
      </c>
      <c r="I44" s="31">
        <f t="shared" si="5"/>
        <v>459458</v>
      </c>
      <c r="J44" s="31">
        <f t="shared" si="5"/>
        <v>910337</v>
      </c>
      <c r="K44" s="31">
        <f t="shared" si="5"/>
        <v>489725</v>
      </c>
      <c r="L44" s="31">
        <f t="shared" si="5"/>
        <v>468212</v>
      </c>
      <c r="M44" s="31">
        <f t="shared" si="5"/>
        <v>495342</v>
      </c>
      <c r="N44" s="31">
        <f t="shared" si="5"/>
        <v>1453279</v>
      </c>
      <c r="O44" s="31">
        <f t="shared" si="5"/>
        <v>488807</v>
      </c>
      <c r="P44" s="31">
        <f t="shared" si="5"/>
        <v>498999</v>
      </c>
      <c r="Q44" s="31">
        <f t="shared" si="5"/>
        <v>455176</v>
      </c>
      <c r="R44" s="31">
        <f t="shared" si="5"/>
        <v>1442982</v>
      </c>
      <c r="S44" s="31">
        <f t="shared" si="5"/>
        <v>452364</v>
      </c>
      <c r="T44" s="31">
        <f t="shared" si="5"/>
        <v>457621</v>
      </c>
      <c r="U44" s="31">
        <f t="shared" si="5"/>
        <v>450932</v>
      </c>
      <c r="V44" s="31">
        <f t="shared" si="5"/>
        <v>1360917</v>
      </c>
      <c r="W44" s="31">
        <f t="shared" si="5"/>
        <v>5167515</v>
      </c>
      <c r="X44" s="31">
        <f t="shared" si="5"/>
        <v>-4</v>
      </c>
      <c r="Y44" s="31">
        <f t="shared" si="5"/>
        <v>5167519</v>
      </c>
      <c r="Z44" s="32">
        <f>+IF(X44&lt;&gt;0,+(Y44/X44)*100,0)</f>
        <v>-129187975</v>
      </c>
      <c r="AA44" s="33">
        <f>+AA37+AA43</f>
        <v>-4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584433</v>
      </c>
      <c r="D45" s="42">
        <f t="shared" si="6"/>
        <v>0</v>
      </c>
      <c r="E45" s="43">
        <f t="shared" si="6"/>
        <v>1057350</v>
      </c>
      <c r="F45" s="44">
        <f t="shared" si="6"/>
        <v>1057396</v>
      </c>
      <c r="G45" s="44">
        <f t="shared" si="6"/>
        <v>-450879</v>
      </c>
      <c r="H45" s="44">
        <f t="shared" si="6"/>
        <v>0</v>
      </c>
      <c r="I45" s="44">
        <f t="shared" si="6"/>
        <v>-459458</v>
      </c>
      <c r="J45" s="44">
        <f t="shared" si="6"/>
        <v>-910337</v>
      </c>
      <c r="K45" s="44">
        <f t="shared" si="6"/>
        <v>-489725</v>
      </c>
      <c r="L45" s="44">
        <f t="shared" si="6"/>
        <v>-468212</v>
      </c>
      <c r="M45" s="44">
        <f t="shared" si="6"/>
        <v>-495342</v>
      </c>
      <c r="N45" s="44">
        <f t="shared" si="6"/>
        <v>-1453279</v>
      </c>
      <c r="O45" s="44">
        <f t="shared" si="6"/>
        <v>294180</v>
      </c>
      <c r="P45" s="44">
        <f t="shared" si="6"/>
        <v>-498999</v>
      </c>
      <c r="Q45" s="44">
        <f t="shared" si="6"/>
        <v>-455176</v>
      </c>
      <c r="R45" s="44">
        <f t="shared" si="6"/>
        <v>-659995</v>
      </c>
      <c r="S45" s="44">
        <f t="shared" si="6"/>
        <v>-572655</v>
      </c>
      <c r="T45" s="44">
        <f t="shared" si="6"/>
        <v>-457621</v>
      </c>
      <c r="U45" s="44">
        <f t="shared" si="6"/>
        <v>-450932</v>
      </c>
      <c r="V45" s="44">
        <f t="shared" si="6"/>
        <v>-1481208</v>
      </c>
      <c r="W45" s="44">
        <f t="shared" si="6"/>
        <v>-4504819</v>
      </c>
      <c r="X45" s="44">
        <f t="shared" si="6"/>
        <v>1057396</v>
      </c>
      <c r="Y45" s="44">
        <f t="shared" si="6"/>
        <v>-5562215</v>
      </c>
      <c r="Z45" s="45">
        <f>+IF(X45&lt;&gt;0,+(Y45/X45)*100,0)</f>
        <v>-526.02951023079333</v>
      </c>
      <c r="AA45" s="46">
        <f>+AA26-AA44</f>
        <v>1057396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2521522</v>
      </c>
      <c r="D17" s="18"/>
      <c r="E17" s="19"/>
      <c r="F17" s="20">
        <v>1500000</v>
      </c>
      <c r="G17" s="24">
        <v>3574010</v>
      </c>
      <c r="H17" s="24">
        <v>-1052488</v>
      </c>
      <c r="I17" s="24"/>
      <c r="J17" s="20">
        <v>2521522</v>
      </c>
      <c r="K17" s="24"/>
      <c r="L17" s="24"/>
      <c r="M17" s="20"/>
      <c r="N17" s="24"/>
      <c r="O17" s="24"/>
      <c r="P17" s="24"/>
      <c r="Q17" s="20"/>
      <c r="R17" s="24"/>
      <c r="S17" s="24">
        <v>726446</v>
      </c>
      <c r="T17" s="20"/>
      <c r="U17" s="24"/>
      <c r="V17" s="24">
        <v>726446</v>
      </c>
      <c r="W17" s="24">
        <v>3247968</v>
      </c>
      <c r="X17" s="20">
        <v>1500000</v>
      </c>
      <c r="Y17" s="24">
        <v>1747968</v>
      </c>
      <c r="Z17" s="25">
        <v>116.53119999999998</v>
      </c>
      <c r="AA17" s="26">
        <v>1500000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2521522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1500000</v>
      </c>
      <c r="G25" s="36">
        <f t="shared" si="1"/>
        <v>3574010</v>
      </c>
      <c r="H25" s="36">
        <f t="shared" si="1"/>
        <v>-1052488</v>
      </c>
      <c r="I25" s="36">
        <f t="shared" si="1"/>
        <v>0</v>
      </c>
      <c r="J25" s="36">
        <f t="shared" si="1"/>
        <v>2521522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726446</v>
      </c>
      <c r="T25" s="36">
        <f t="shared" si="1"/>
        <v>0</v>
      </c>
      <c r="U25" s="36">
        <f t="shared" si="1"/>
        <v>0</v>
      </c>
      <c r="V25" s="36">
        <f t="shared" si="1"/>
        <v>726446</v>
      </c>
      <c r="W25" s="36">
        <f t="shared" si="1"/>
        <v>3247968</v>
      </c>
      <c r="X25" s="36">
        <f t="shared" si="1"/>
        <v>1500000</v>
      </c>
      <c r="Y25" s="36">
        <f t="shared" si="1"/>
        <v>1747968</v>
      </c>
      <c r="Z25" s="37">
        <f>+IF(X25&lt;&gt;0,+(Y25/X25)*100,0)</f>
        <v>116.53119999999998</v>
      </c>
      <c r="AA25" s="38">
        <f>SUM(AA15:AA24)</f>
        <v>1500000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2521522</v>
      </c>
      <c r="D26" s="29">
        <f>+D13+D25</f>
        <v>0</v>
      </c>
      <c r="E26" s="30">
        <f t="shared" si="2"/>
        <v>0</v>
      </c>
      <c r="F26" s="31">
        <f t="shared" si="2"/>
        <v>1500000</v>
      </c>
      <c r="G26" s="31">
        <f t="shared" si="2"/>
        <v>3574010</v>
      </c>
      <c r="H26" s="31">
        <f t="shared" si="2"/>
        <v>-1052488</v>
      </c>
      <c r="I26" s="31">
        <f t="shared" si="2"/>
        <v>0</v>
      </c>
      <c r="J26" s="31">
        <f t="shared" si="2"/>
        <v>2521522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726446</v>
      </c>
      <c r="T26" s="31">
        <f t="shared" si="2"/>
        <v>0</v>
      </c>
      <c r="U26" s="31">
        <f t="shared" si="2"/>
        <v>0</v>
      </c>
      <c r="V26" s="31">
        <f t="shared" si="2"/>
        <v>726446</v>
      </c>
      <c r="W26" s="31">
        <f t="shared" si="2"/>
        <v>3247968</v>
      </c>
      <c r="X26" s="31">
        <f t="shared" si="2"/>
        <v>1500000</v>
      </c>
      <c r="Y26" s="31">
        <f t="shared" si="2"/>
        <v>1747968</v>
      </c>
      <c r="Z26" s="32">
        <f>+IF(X26&lt;&gt;0,+(Y26/X26)*100,0)</f>
        <v>116.53119999999998</v>
      </c>
      <c r="AA26" s="33">
        <f>+AA13+AA25</f>
        <v>1500000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2521522</v>
      </c>
      <c r="D45" s="42">
        <f t="shared" si="6"/>
        <v>0</v>
      </c>
      <c r="E45" s="43">
        <f t="shared" si="6"/>
        <v>0</v>
      </c>
      <c r="F45" s="44">
        <f t="shared" si="6"/>
        <v>1500000</v>
      </c>
      <c r="G45" s="44">
        <f t="shared" si="6"/>
        <v>3574010</v>
      </c>
      <c r="H45" s="44">
        <f t="shared" si="6"/>
        <v>-1052488</v>
      </c>
      <c r="I45" s="44">
        <f t="shared" si="6"/>
        <v>0</v>
      </c>
      <c r="J45" s="44">
        <f t="shared" si="6"/>
        <v>2521522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726446</v>
      </c>
      <c r="T45" s="44">
        <f t="shared" si="6"/>
        <v>0</v>
      </c>
      <c r="U45" s="44">
        <f t="shared" si="6"/>
        <v>0</v>
      </c>
      <c r="V45" s="44">
        <f t="shared" si="6"/>
        <v>726446</v>
      </c>
      <c r="W45" s="44">
        <f t="shared" si="6"/>
        <v>3247968</v>
      </c>
      <c r="X45" s="44">
        <f t="shared" si="6"/>
        <v>1500000</v>
      </c>
      <c r="Y45" s="44">
        <f t="shared" si="6"/>
        <v>1747968</v>
      </c>
      <c r="Z45" s="45">
        <f>+IF(X45&lt;&gt;0,+(Y45/X45)*100,0)</f>
        <v>116.53119999999998</v>
      </c>
      <c r="AA45" s="46">
        <f>+AA26-AA44</f>
        <v>1500000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-99508594</v>
      </c>
      <c r="D47" s="18"/>
      <c r="E47" s="19">
        <v>40801788</v>
      </c>
      <c r="F47" s="20">
        <v>40801788</v>
      </c>
      <c r="G47" s="20">
        <v>131033145</v>
      </c>
      <c r="H47" s="20">
        <v>-213714219</v>
      </c>
      <c r="I47" s="20">
        <v>8225294</v>
      </c>
      <c r="J47" s="20">
        <v>-74455780</v>
      </c>
      <c r="K47" s="20">
        <v>8960196</v>
      </c>
      <c r="L47" s="20">
        <v>-28776029</v>
      </c>
      <c r="M47" s="20">
        <v>44302347</v>
      </c>
      <c r="N47" s="20">
        <v>24486514</v>
      </c>
      <c r="O47" s="20">
        <v>8630193</v>
      </c>
      <c r="P47" s="20">
        <v>6980473</v>
      </c>
      <c r="Q47" s="20">
        <v>18186759</v>
      </c>
      <c r="R47" s="20">
        <v>33797425</v>
      </c>
      <c r="S47" s="20">
        <v>8211476</v>
      </c>
      <c r="T47" s="20">
        <v>8624422</v>
      </c>
      <c r="U47" s="20">
        <v>288827</v>
      </c>
      <c r="V47" s="20">
        <v>17124725</v>
      </c>
      <c r="W47" s="20">
        <v>952884</v>
      </c>
      <c r="X47" s="20">
        <v>40801788</v>
      </c>
      <c r="Y47" s="20">
        <v>-39848904</v>
      </c>
      <c r="Z47" s="47">
        <v>-97.664602345367797</v>
      </c>
      <c r="AA47" s="22">
        <v>40801788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-99508594</v>
      </c>
      <c r="D50" s="50">
        <f t="shared" ref="D50:Y50" si="7">SUM(D47:D49)</f>
        <v>0</v>
      </c>
      <c r="E50" s="51">
        <f t="shared" si="7"/>
        <v>40801788</v>
      </c>
      <c r="F50" s="52">
        <f t="shared" si="7"/>
        <v>40801788</v>
      </c>
      <c r="G50" s="52">
        <f t="shared" si="7"/>
        <v>131033145</v>
      </c>
      <c r="H50" s="52">
        <f t="shared" si="7"/>
        <v>-213714219</v>
      </c>
      <c r="I50" s="52">
        <f t="shared" si="7"/>
        <v>8225294</v>
      </c>
      <c r="J50" s="52">
        <f t="shared" si="7"/>
        <v>-74455780</v>
      </c>
      <c r="K50" s="52">
        <f t="shared" si="7"/>
        <v>8960196</v>
      </c>
      <c r="L50" s="52">
        <f t="shared" si="7"/>
        <v>-28776029</v>
      </c>
      <c r="M50" s="52">
        <f t="shared" si="7"/>
        <v>44302347</v>
      </c>
      <c r="N50" s="52">
        <f t="shared" si="7"/>
        <v>24486514</v>
      </c>
      <c r="O50" s="52">
        <f t="shared" si="7"/>
        <v>8630193</v>
      </c>
      <c r="P50" s="52">
        <f t="shared" si="7"/>
        <v>6980473</v>
      </c>
      <c r="Q50" s="52">
        <f t="shared" si="7"/>
        <v>18186759</v>
      </c>
      <c r="R50" s="52">
        <f t="shared" si="7"/>
        <v>33797425</v>
      </c>
      <c r="S50" s="52">
        <f t="shared" si="7"/>
        <v>8211476</v>
      </c>
      <c r="T50" s="52">
        <f t="shared" si="7"/>
        <v>8624422</v>
      </c>
      <c r="U50" s="52">
        <f t="shared" si="7"/>
        <v>288827</v>
      </c>
      <c r="V50" s="52">
        <f t="shared" si="7"/>
        <v>17124725</v>
      </c>
      <c r="W50" s="52">
        <f t="shared" si="7"/>
        <v>952884</v>
      </c>
      <c r="X50" s="52">
        <f t="shared" si="7"/>
        <v>40801788</v>
      </c>
      <c r="Y50" s="52">
        <f t="shared" si="7"/>
        <v>-39848904</v>
      </c>
      <c r="Z50" s="53">
        <f>+IF(X50&lt;&gt;0,+(Y50/X50)*100,0)</f>
        <v>-97.664602345367797</v>
      </c>
      <c r="AA50" s="54">
        <f>SUM(AA47:AA49)</f>
        <v>40801788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-25789451</v>
      </c>
      <c r="D6" s="18"/>
      <c r="E6" s="19">
        <v>-18395154</v>
      </c>
      <c r="F6" s="20">
        <v>-17629747</v>
      </c>
      <c r="G6" s="20">
        <v>-25673634</v>
      </c>
      <c r="H6" s="20">
        <v>-8315</v>
      </c>
      <c r="I6" s="20">
        <v>-87095</v>
      </c>
      <c r="J6" s="20">
        <v>-25769044</v>
      </c>
      <c r="K6" s="20">
        <v>-777309</v>
      </c>
      <c r="L6" s="20">
        <v>73372</v>
      </c>
      <c r="M6" s="20">
        <v>-679914</v>
      </c>
      <c r="N6" s="20">
        <v>-1383851</v>
      </c>
      <c r="O6" s="20">
        <v>109370</v>
      </c>
      <c r="P6" s="20">
        <v>-34298</v>
      </c>
      <c r="Q6" s="20">
        <v>268070</v>
      </c>
      <c r="R6" s="20">
        <v>343142</v>
      </c>
      <c r="S6" s="20">
        <v>148800</v>
      </c>
      <c r="T6" s="20">
        <v>210086</v>
      </c>
      <c r="U6" s="20">
        <v>187288</v>
      </c>
      <c r="V6" s="20">
        <v>546174</v>
      </c>
      <c r="W6" s="20">
        <v>-26263579</v>
      </c>
      <c r="X6" s="20">
        <v>-17629747</v>
      </c>
      <c r="Y6" s="20">
        <v>-8633832</v>
      </c>
      <c r="Z6" s="21">
        <v>48.973090765284375</v>
      </c>
      <c r="AA6" s="22">
        <v>-17629747</v>
      </c>
    </row>
    <row r="7" spans="1:27" x14ac:dyDescent="0.25">
      <c r="A7" s="23" t="s">
        <v>35</v>
      </c>
      <c r="B7" s="17" t="s">
        <v>32</v>
      </c>
      <c r="C7" s="18">
        <v>28522964</v>
      </c>
      <c r="D7" s="18"/>
      <c r="E7" s="19">
        <v>26284037</v>
      </c>
      <c r="F7" s="20">
        <v>25969513</v>
      </c>
      <c r="G7" s="20">
        <v>29005077</v>
      </c>
      <c r="H7" s="20">
        <v>526081</v>
      </c>
      <c r="I7" s="20">
        <v>662666</v>
      </c>
      <c r="J7" s="20">
        <v>30193824</v>
      </c>
      <c r="K7" s="20">
        <v>347223</v>
      </c>
      <c r="L7" s="20">
        <v>538093</v>
      </c>
      <c r="M7" s="20">
        <v>505235</v>
      </c>
      <c r="N7" s="20">
        <v>1390551</v>
      </c>
      <c r="O7" s="20">
        <v>359754</v>
      </c>
      <c r="P7" s="20">
        <v>451557</v>
      </c>
      <c r="Q7" s="20">
        <v>259592</v>
      </c>
      <c r="R7" s="20">
        <v>1070903</v>
      </c>
      <c r="S7" s="20">
        <v>479524</v>
      </c>
      <c r="T7" s="20">
        <v>-886111</v>
      </c>
      <c r="U7" s="20">
        <v>412381</v>
      </c>
      <c r="V7" s="20">
        <v>5794</v>
      </c>
      <c r="W7" s="20">
        <v>32661072</v>
      </c>
      <c r="X7" s="20">
        <v>25969513</v>
      </c>
      <c r="Y7" s="20">
        <v>6691559</v>
      </c>
      <c r="Z7" s="21">
        <v>25.766979149743779</v>
      </c>
      <c r="AA7" s="22">
        <v>25969513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128243</v>
      </c>
      <c r="D11" s="18"/>
      <c r="E11" s="19"/>
      <c r="F11" s="20"/>
      <c r="G11" s="24">
        <v>133822</v>
      </c>
      <c r="H11" s="24">
        <v>7005</v>
      </c>
      <c r="I11" s="24">
        <v>119111</v>
      </c>
      <c r="J11" s="20">
        <v>259938</v>
      </c>
      <c r="K11" s="24">
        <v>41975</v>
      </c>
      <c r="L11" s="24">
        <v>74597</v>
      </c>
      <c r="M11" s="20">
        <v>10220</v>
      </c>
      <c r="N11" s="24">
        <v>126792</v>
      </c>
      <c r="O11" s="24">
        <v>-251045</v>
      </c>
      <c r="P11" s="24">
        <v>189</v>
      </c>
      <c r="Q11" s="20">
        <v>-374</v>
      </c>
      <c r="R11" s="24">
        <v>-251230</v>
      </c>
      <c r="S11" s="24">
        <v>-2939</v>
      </c>
      <c r="T11" s="20">
        <v>7171</v>
      </c>
      <c r="U11" s="24">
        <v>870</v>
      </c>
      <c r="V11" s="24">
        <v>5102</v>
      </c>
      <c r="W11" s="24">
        <v>140602</v>
      </c>
      <c r="X11" s="20"/>
      <c r="Y11" s="24">
        <v>140602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-49664</v>
      </c>
      <c r="D12" s="18"/>
      <c r="E12" s="19"/>
      <c r="F12" s="20"/>
      <c r="G12" s="20">
        <v>-49664</v>
      </c>
      <c r="H12" s="20"/>
      <c r="I12" s="20"/>
      <c r="J12" s="20">
        <v>-49664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-49664</v>
      </c>
      <c r="X12" s="20"/>
      <c r="Y12" s="20">
        <v>-49664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2812092</v>
      </c>
      <c r="D13" s="29">
        <f>SUM(D6:D12)</f>
        <v>0</v>
      </c>
      <c r="E13" s="30">
        <f t="shared" si="0"/>
        <v>7888883</v>
      </c>
      <c r="F13" s="31">
        <f t="shared" si="0"/>
        <v>8339766</v>
      </c>
      <c r="G13" s="31">
        <f t="shared" si="0"/>
        <v>3415601</v>
      </c>
      <c r="H13" s="31">
        <f t="shared" si="0"/>
        <v>524771</v>
      </c>
      <c r="I13" s="31">
        <f t="shared" si="0"/>
        <v>694682</v>
      </c>
      <c r="J13" s="31">
        <f t="shared" si="0"/>
        <v>4635054</v>
      </c>
      <c r="K13" s="31">
        <f t="shared" si="0"/>
        <v>-388111</v>
      </c>
      <c r="L13" s="31">
        <f t="shared" si="0"/>
        <v>686062</v>
      </c>
      <c r="M13" s="31">
        <f t="shared" si="0"/>
        <v>-164459</v>
      </c>
      <c r="N13" s="31">
        <f t="shared" si="0"/>
        <v>133492</v>
      </c>
      <c r="O13" s="31">
        <f t="shared" si="0"/>
        <v>218079</v>
      </c>
      <c r="P13" s="31">
        <f t="shared" si="0"/>
        <v>417448</v>
      </c>
      <c r="Q13" s="31">
        <f t="shared" si="0"/>
        <v>527288</v>
      </c>
      <c r="R13" s="31">
        <f t="shared" si="0"/>
        <v>1162815</v>
      </c>
      <c r="S13" s="31">
        <f t="shared" si="0"/>
        <v>625385</v>
      </c>
      <c r="T13" s="31">
        <f t="shared" si="0"/>
        <v>-668854</v>
      </c>
      <c r="U13" s="31">
        <f t="shared" si="0"/>
        <v>600539</v>
      </c>
      <c r="V13" s="31">
        <f t="shared" si="0"/>
        <v>557070</v>
      </c>
      <c r="W13" s="31">
        <f t="shared" si="0"/>
        <v>6488431</v>
      </c>
      <c r="X13" s="31">
        <f t="shared" si="0"/>
        <v>8339766</v>
      </c>
      <c r="Y13" s="31">
        <f t="shared" si="0"/>
        <v>-1851335</v>
      </c>
      <c r="Z13" s="32">
        <f>+IF(X13&lt;&gt;0,+(Y13/X13)*100,0)</f>
        <v>-22.198884237279557</v>
      </c>
      <c r="AA13" s="33">
        <f>SUM(AA6:AA12)</f>
        <v>8339766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15422949</v>
      </c>
      <c r="D17" s="18"/>
      <c r="E17" s="19">
        <v>700000</v>
      </c>
      <c r="F17" s="20">
        <v>-800000</v>
      </c>
      <c r="G17" s="24">
        <v>15087380</v>
      </c>
      <c r="H17" s="24">
        <v>335569</v>
      </c>
      <c r="I17" s="24"/>
      <c r="J17" s="20">
        <v>15422949</v>
      </c>
      <c r="K17" s="24"/>
      <c r="L17" s="24"/>
      <c r="M17" s="20"/>
      <c r="N17" s="24"/>
      <c r="O17" s="24"/>
      <c r="P17" s="24"/>
      <c r="Q17" s="20"/>
      <c r="R17" s="24"/>
      <c r="S17" s="24"/>
      <c r="T17" s="20">
        <v>61557</v>
      </c>
      <c r="U17" s="24"/>
      <c r="V17" s="24">
        <v>61557</v>
      </c>
      <c r="W17" s="24">
        <v>15484506</v>
      </c>
      <c r="X17" s="20">
        <v>-800000</v>
      </c>
      <c r="Y17" s="24">
        <v>16284506</v>
      </c>
      <c r="Z17" s="25">
        <v>-2035.5632499999999</v>
      </c>
      <c r="AA17" s="26">
        <v>-800000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15422949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-800000</v>
      </c>
      <c r="G25" s="36">
        <f t="shared" si="1"/>
        <v>15087380</v>
      </c>
      <c r="H25" s="36">
        <f t="shared" si="1"/>
        <v>335569</v>
      </c>
      <c r="I25" s="36">
        <f t="shared" si="1"/>
        <v>0</v>
      </c>
      <c r="J25" s="36">
        <f t="shared" si="1"/>
        <v>15422949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61557</v>
      </c>
      <c r="U25" s="36">
        <f t="shared" si="1"/>
        <v>0</v>
      </c>
      <c r="V25" s="36">
        <f t="shared" si="1"/>
        <v>61557</v>
      </c>
      <c r="W25" s="36">
        <f t="shared" si="1"/>
        <v>15484506</v>
      </c>
      <c r="X25" s="36">
        <f t="shared" si="1"/>
        <v>-800000</v>
      </c>
      <c r="Y25" s="36">
        <f t="shared" si="1"/>
        <v>16284506</v>
      </c>
      <c r="Z25" s="37">
        <f>+IF(X25&lt;&gt;0,+(Y25/X25)*100,0)</f>
        <v>-2035.5632499999999</v>
      </c>
      <c r="AA25" s="38">
        <f>SUM(AA15:AA24)</f>
        <v>-800000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18235041</v>
      </c>
      <c r="D26" s="29">
        <f>+D13+D25</f>
        <v>0</v>
      </c>
      <c r="E26" s="30">
        <f t="shared" si="2"/>
        <v>8588883</v>
      </c>
      <c r="F26" s="31">
        <f t="shared" si="2"/>
        <v>7539766</v>
      </c>
      <c r="G26" s="31">
        <f t="shared" si="2"/>
        <v>18502981</v>
      </c>
      <c r="H26" s="31">
        <f t="shared" si="2"/>
        <v>860340</v>
      </c>
      <c r="I26" s="31">
        <f t="shared" si="2"/>
        <v>694682</v>
      </c>
      <c r="J26" s="31">
        <f t="shared" si="2"/>
        <v>20058003</v>
      </c>
      <c r="K26" s="31">
        <f t="shared" si="2"/>
        <v>-388111</v>
      </c>
      <c r="L26" s="31">
        <f t="shared" si="2"/>
        <v>686062</v>
      </c>
      <c r="M26" s="31">
        <f t="shared" si="2"/>
        <v>-164459</v>
      </c>
      <c r="N26" s="31">
        <f t="shared" si="2"/>
        <v>133492</v>
      </c>
      <c r="O26" s="31">
        <f t="shared" si="2"/>
        <v>218079</v>
      </c>
      <c r="P26" s="31">
        <f t="shared" si="2"/>
        <v>417448</v>
      </c>
      <c r="Q26" s="31">
        <f t="shared" si="2"/>
        <v>527288</v>
      </c>
      <c r="R26" s="31">
        <f t="shared" si="2"/>
        <v>1162815</v>
      </c>
      <c r="S26" s="31">
        <f t="shared" si="2"/>
        <v>625385</v>
      </c>
      <c r="T26" s="31">
        <f t="shared" si="2"/>
        <v>-607297</v>
      </c>
      <c r="U26" s="31">
        <f t="shared" si="2"/>
        <v>600539</v>
      </c>
      <c r="V26" s="31">
        <f t="shared" si="2"/>
        <v>618627</v>
      </c>
      <c r="W26" s="31">
        <f t="shared" si="2"/>
        <v>21972937</v>
      </c>
      <c r="X26" s="31">
        <f t="shared" si="2"/>
        <v>7539766</v>
      </c>
      <c r="Y26" s="31">
        <f t="shared" si="2"/>
        <v>14433171</v>
      </c>
      <c r="Z26" s="32">
        <f>+IF(X26&lt;&gt;0,+(Y26/X26)*100,0)</f>
        <v>191.42730689520073</v>
      </c>
      <c r="AA26" s="33">
        <f>+AA13+AA25</f>
        <v>7539766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511743</v>
      </c>
      <c r="D32" s="18"/>
      <c r="E32" s="19"/>
      <c r="F32" s="20">
        <v>-8499</v>
      </c>
      <c r="G32" s="20">
        <v>553742</v>
      </c>
      <c r="H32" s="20">
        <v>-86525</v>
      </c>
      <c r="I32" s="20">
        <v>834143</v>
      </c>
      <c r="J32" s="20">
        <v>1301360</v>
      </c>
      <c r="K32" s="20">
        <v>-616122</v>
      </c>
      <c r="L32" s="20">
        <v>523142</v>
      </c>
      <c r="M32" s="20">
        <v>-742285</v>
      </c>
      <c r="N32" s="20">
        <v>-835265</v>
      </c>
      <c r="O32" s="20">
        <v>214005</v>
      </c>
      <c r="P32" s="20">
        <v>-202403</v>
      </c>
      <c r="Q32" s="20">
        <v>-9085</v>
      </c>
      <c r="R32" s="20">
        <v>2517</v>
      </c>
      <c r="S32" s="20">
        <v>35032</v>
      </c>
      <c r="T32" s="20">
        <v>68621</v>
      </c>
      <c r="U32" s="20">
        <v>78541</v>
      </c>
      <c r="V32" s="20">
        <v>182194</v>
      </c>
      <c r="W32" s="20">
        <v>650806</v>
      </c>
      <c r="X32" s="20">
        <v>-8499</v>
      </c>
      <c r="Y32" s="20">
        <v>659305</v>
      </c>
      <c r="Z32" s="21">
        <v>-7757.4420520061185</v>
      </c>
      <c r="AA32" s="22">
        <v>-8499</v>
      </c>
    </row>
    <row r="33" spans="1:27" x14ac:dyDescent="0.25">
      <c r="A33" s="23" t="s">
        <v>60</v>
      </c>
      <c r="B33" s="17" t="s">
        <v>32</v>
      </c>
      <c r="C33" s="18">
        <v>-1802</v>
      </c>
      <c r="D33" s="18"/>
      <c r="E33" s="19"/>
      <c r="F33" s="20"/>
      <c r="G33" s="20">
        <v>-1802</v>
      </c>
      <c r="H33" s="20"/>
      <c r="I33" s="20"/>
      <c r="J33" s="20">
        <v>-1802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-1802</v>
      </c>
      <c r="X33" s="20"/>
      <c r="Y33" s="20">
        <v>-1802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3177182</v>
      </c>
      <c r="D35" s="18"/>
      <c r="E35" s="19">
        <v>1105203</v>
      </c>
      <c r="F35" s="20">
        <v>1105203</v>
      </c>
      <c r="G35" s="20">
        <v>3290073</v>
      </c>
      <c r="H35" s="20">
        <v>60271</v>
      </c>
      <c r="I35" s="20">
        <v>85775</v>
      </c>
      <c r="J35" s="20">
        <v>3436119</v>
      </c>
      <c r="K35" s="20">
        <v>46990</v>
      </c>
      <c r="L35" s="20">
        <v>86844</v>
      </c>
      <c r="M35" s="20">
        <v>85337</v>
      </c>
      <c r="N35" s="20">
        <v>219171</v>
      </c>
      <c r="O35" s="20">
        <v>-124686</v>
      </c>
      <c r="P35" s="20">
        <v>80765</v>
      </c>
      <c r="Q35" s="20">
        <v>31049</v>
      </c>
      <c r="R35" s="20">
        <v>-12872</v>
      </c>
      <c r="S35" s="20">
        <v>56674</v>
      </c>
      <c r="T35" s="20">
        <v>50797</v>
      </c>
      <c r="U35" s="20">
        <v>-15876</v>
      </c>
      <c r="V35" s="20">
        <v>91595</v>
      </c>
      <c r="W35" s="20">
        <v>3734013</v>
      </c>
      <c r="X35" s="20">
        <v>1105203</v>
      </c>
      <c r="Y35" s="20">
        <v>2628810</v>
      </c>
      <c r="Z35" s="21">
        <v>237.85766053838074</v>
      </c>
      <c r="AA35" s="22">
        <v>1105203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3687123</v>
      </c>
      <c r="D37" s="29">
        <f t="shared" ref="D37:Y37" si="3">SUM(D29:D36)</f>
        <v>0</v>
      </c>
      <c r="E37" s="30">
        <f t="shared" si="3"/>
        <v>1105203</v>
      </c>
      <c r="F37" s="31">
        <f t="shared" si="3"/>
        <v>1096704</v>
      </c>
      <c r="G37" s="31">
        <f t="shared" si="3"/>
        <v>3842013</v>
      </c>
      <c r="H37" s="31">
        <f t="shared" si="3"/>
        <v>-26254</v>
      </c>
      <c r="I37" s="31">
        <f t="shared" si="3"/>
        <v>919918</v>
      </c>
      <c r="J37" s="31">
        <f t="shared" si="3"/>
        <v>4735677</v>
      </c>
      <c r="K37" s="31">
        <f t="shared" si="3"/>
        <v>-569132</v>
      </c>
      <c r="L37" s="31">
        <f t="shared" si="3"/>
        <v>609986</v>
      </c>
      <c r="M37" s="31">
        <f t="shared" si="3"/>
        <v>-656948</v>
      </c>
      <c r="N37" s="31">
        <f t="shared" si="3"/>
        <v>-616094</v>
      </c>
      <c r="O37" s="31">
        <f t="shared" si="3"/>
        <v>89319</v>
      </c>
      <c r="P37" s="31">
        <f t="shared" si="3"/>
        <v>-121638</v>
      </c>
      <c r="Q37" s="31">
        <f t="shared" si="3"/>
        <v>21964</v>
      </c>
      <c r="R37" s="31">
        <f t="shared" si="3"/>
        <v>-10355</v>
      </c>
      <c r="S37" s="31">
        <f t="shared" si="3"/>
        <v>91706</v>
      </c>
      <c r="T37" s="31">
        <f t="shared" si="3"/>
        <v>119418</v>
      </c>
      <c r="U37" s="31">
        <f t="shared" si="3"/>
        <v>62665</v>
      </c>
      <c r="V37" s="31">
        <f t="shared" si="3"/>
        <v>273789</v>
      </c>
      <c r="W37" s="31">
        <f t="shared" si="3"/>
        <v>4383017</v>
      </c>
      <c r="X37" s="31">
        <f t="shared" si="3"/>
        <v>1096704</v>
      </c>
      <c r="Y37" s="31">
        <f t="shared" si="3"/>
        <v>3286313</v>
      </c>
      <c r="Z37" s="32">
        <f>+IF(X37&lt;&gt;0,+(Y37/X37)*100,0)</f>
        <v>299.6535984185341</v>
      </c>
      <c r="AA37" s="33">
        <f>SUM(AA29:AA36)</f>
        <v>1096704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3687123</v>
      </c>
      <c r="D44" s="29">
        <f>+D37+D43</f>
        <v>0</v>
      </c>
      <c r="E44" s="30">
        <f t="shared" si="5"/>
        <v>1105203</v>
      </c>
      <c r="F44" s="31">
        <f t="shared" si="5"/>
        <v>1096704</v>
      </c>
      <c r="G44" s="31">
        <f t="shared" si="5"/>
        <v>3842013</v>
      </c>
      <c r="H44" s="31">
        <f t="shared" si="5"/>
        <v>-26254</v>
      </c>
      <c r="I44" s="31">
        <f t="shared" si="5"/>
        <v>919918</v>
      </c>
      <c r="J44" s="31">
        <f t="shared" si="5"/>
        <v>4735677</v>
      </c>
      <c r="K44" s="31">
        <f t="shared" si="5"/>
        <v>-569132</v>
      </c>
      <c r="L44" s="31">
        <f t="shared" si="5"/>
        <v>609986</v>
      </c>
      <c r="M44" s="31">
        <f t="shared" si="5"/>
        <v>-656948</v>
      </c>
      <c r="N44" s="31">
        <f t="shared" si="5"/>
        <v>-616094</v>
      </c>
      <c r="O44" s="31">
        <f t="shared" si="5"/>
        <v>89319</v>
      </c>
      <c r="P44" s="31">
        <f t="shared" si="5"/>
        <v>-121638</v>
      </c>
      <c r="Q44" s="31">
        <f t="shared" si="5"/>
        <v>21964</v>
      </c>
      <c r="R44" s="31">
        <f t="shared" si="5"/>
        <v>-10355</v>
      </c>
      <c r="S44" s="31">
        <f t="shared" si="5"/>
        <v>91706</v>
      </c>
      <c r="T44" s="31">
        <f t="shared" si="5"/>
        <v>119418</v>
      </c>
      <c r="U44" s="31">
        <f t="shared" si="5"/>
        <v>62665</v>
      </c>
      <c r="V44" s="31">
        <f t="shared" si="5"/>
        <v>273789</v>
      </c>
      <c r="W44" s="31">
        <f t="shared" si="5"/>
        <v>4383017</v>
      </c>
      <c r="X44" s="31">
        <f t="shared" si="5"/>
        <v>1096704</v>
      </c>
      <c r="Y44" s="31">
        <f t="shared" si="5"/>
        <v>3286313</v>
      </c>
      <c r="Z44" s="32">
        <f>+IF(X44&lt;&gt;0,+(Y44/X44)*100,0)</f>
        <v>299.6535984185341</v>
      </c>
      <c r="AA44" s="33">
        <f>+AA37+AA43</f>
        <v>1096704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14547918</v>
      </c>
      <c r="D45" s="42">
        <f t="shared" si="6"/>
        <v>0</v>
      </c>
      <c r="E45" s="43">
        <f t="shared" si="6"/>
        <v>7483680</v>
      </c>
      <c r="F45" s="44">
        <f t="shared" si="6"/>
        <v>6443062</v>
      </c>
      <c r="G45" s="44">
        <f t="shared" si="6"/>
        <v>14660968</v>
      </c>
      <c r="H45" s="44">
        <f t="shared" si="6"/>
        <v>886594</v>
      </c>
      <c r="I45" s="44">
        <f t="shared" si="6"/>
        <v>-225236</v>
      </c>
      <c r="J45" s="44">
        <f t="shared" si="6"/>
        <v>15322326</v>
      </c>
      <c r="K45" s="44">
        <f t="shared" si="6"/>
        <v>181021</v>
      </c>
      <c r="L45" s="44">
        <f t="shared" si="6"/>
        <v>76076</v>
      </c>
      <c r="M45" s="44">
        <f t="shared" si="6"/>
        <v>492489</v>
      </c>
      <c r="N45" s="44">
        <f t="shared" si="6"/>
        <v>749586</v>
      </c>
      <c r="O45" s="44">
        <f t="shared" si="6"/>
        <v>128760</v>
      </c>
      <c r="P45" s="44">
        <f t="shared" si="6"/>
        <v>539086</v>
      </c>
      <c r="Q45" s="44">
        <f t="shared" si="6"/>
        <v>505324</v>
      </c>
      <c r="R45" s="44">
        <f t="shared" si="6"/>
        <v>1173170</v>
      </c>
      <c r="S45" s="44">
        <f t="shared" si="6"/>
        <v>533679</v>
      </c>
      <c r="T45" s="44">
        <f t="shared" si="6"/>
        <v>-726715</v>
      </c>
      <c r="U45" s="44">
        <f t="shared" si="6"/>
        <v>537874</v>
      </c>
      <c r="V45" s="44">
        <f t="shared" si="6"/>
        <v>344838</v>
      </c>
      <c r="W45" s="44">
        <f t="shared" si="6"/>
        <v>17589920</v>
      </c>
      <c r="X45" s="44">
        <f t="shared" si="6"/>
        <v>6443062</v>
      </c>
      <c r="Y45" s="44">
        <f t="shared" si="6"/>
        <v>11146858</v>
      </c>
      <c r="Z45" s="45">
        <f>+IF(X45&lt;&gt;0,+(Y45/X45)*100,0)</f>
        <v>173.00559889071377</v>
      </c>
      <c r="AA45" s="46">
        <f>+AA26-AA44</f>
        <v>6443062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-42934502</v>
      </c>
      <c r="D47" s="18"/>
      <c r="E47" s="19">
        <v>-19980465</v>
      </c>
      <c r="F47" s="20">
        <v>-21021082</v>
      </c>
      <c r="G47" s="20">
        <v>-41667361</v>
      </c>
      <c r="H47" s="20">
        <v>-824689</v>
      </c>
      <c r="I47" s="20">
        <v>-1521020</v>
      </c>
      <c r="J47" s="20">
        <v>-44013070</v>
      </c>
      <c r="K47" s="20">
        <v>-3078217</v>
      </c>
      <c r="L47" s="20">
        <v>-1519022</v>
      </c>
      <c r="M47" s="20">
        <v>-972665</v>
      </c>
      <c r="N47" s="20">
        <v>-5569904</v>
      </c>
      <c r="O47" s="20">
        <v>-1133259</v>
      </c>
      <c r="P47" s="20">
        <v>-775255</v>
      </c>
      <c r="Q47" s="20">
        <v>-885314</v>
      </c>
      <c r="R47" s="20">
        <v>-2793828</v>
      </c>
      <c r="S47" s="20">
        <v>-837976</v>
      </c>
      <c r="T47" s="20">
        <v>-2243407</v>
      </c>
      <c r="U47" s="20">
        <v>-1237765</v>
      </c>
      <c r="V47" s="20">
        <v>-4319148</v>
      </c>
      <c r="W47" s="20">
        <v>-56695950</v>
      </c>
      <c r="X47" s="20">
        <v>-21021082</v>
      </c>
      <c r="Y47" s="20">
        <v>-35674868</v>
      </c>
      <c r="Z47" s="47">
        <v>169.70995118139018</v>
      </c>
      <c r="AA47" s="22">
        <v>-21021082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-42934502</v>
      </c>
      <c r="D50" s="50">
        <f t="shared" ref="D50:Y50" si="7">SUM(D47:D49)</f>
        <v>0</v>
      </c>
      <c r="E50" s="51">
        <f t="shared" si="7"/>
        <v>-19980465</v>
      </c>
      <c r="F50" s="52">
        <f t="shared" si="7"/>
        <v>-21021082</v>
      </c>
      <c r="G50" s="52">
        <f t="shared" si="7"/>
        <v>-41667361</v>
      </c>
      <c r="H50" s="52">
        <f t="shared" si="7"/>
        <v>-824689</v>
      </c>
      <c r="I50" s="52">
        <f t="shared" si="7"/>
        <v>-1521020</v>
      </c>
      <c r="J50" s="52">
        <f t="shared" si="7"/>
        <v>-44013070</v>
      </c>
      <c r="K50" s="52">
        <f t="shared" si="7"/>
        <v>-3078217</v>
      </c>
      <c r="L50" s="52">
        <f t="shared" si="7"/>
        <v>-1519022</v>
      </c>
      <c r="M50" s="52">
        <f t="shared" si="7"/>
        <v>-972665</v>
      </c>
      <c r="N50" s="52">
        <f t="shared" si="7"/>
        <v>-5569904</v>
      </c>
      <c r="O50" s="52">
        <f t="shared" si="7"/>
        <v>-1133259</v>
      </c>
      <c r="P50" s="52">
        <f t="shared" si="7"/>
        <v>-775255</v>
      </c>
      <c r="Q50" s="52">
        <f t="shared" si="7"/>
        <v>-885314</v>
      </c>
      <c r="R50" s="52">
        <f t="shared" si="7"/>
        <v>-2793828</v>
      </c>
      <c r="S50" s="52">
        <f t="shared" si="7"/>
        <v>-837976</v>
      </c>
      <c r="T50" s="52">
        <f t="shared" si="7"/>
        <v>-2243407</v>
      </c>
      <c r="U50" s="52">
        <f t="shared" si="7"/>
        <v>-1237765</v>
      </c>
      <c r="V50" s="52">
        <f t="shared" si="7"/>
        <v>-4319148</v>
      </c>
      <c r="W50" s="52">
        <f t="shared" si="7"/>
        <v>-56695950</v>
      </c>
      <c r="X50" s="52">
        <f t="shared" si="7"/>
        <v>-21021082</v>
      </c>
      <c r="Y50" s="52">
        <f t="shared" si="7"/>
        <v>-35674868</v>
      </c>
      <c r="Z50" s="53">
        <f>+IF(X50&lt;&gt;0,+(Y50/X50)*100,0)</f>
        <v>169.70995118139018</v>
      </c>
      <c r="AA50" s="54">
        <f>SUM(AA47:AA49)</f>
        <v>-21021082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1385973</v>
      </c>
      <c r="D7" s="18"/>
      <c r="E7" s="19">
        <v>2209281</v>
      </c>
      <c r="F7" s="20">
        <v>1755802</v>
      </c>
      <c r="G7" s="20">
        <v>1037154</v>
      </c>
      <c r="H7" s="20"/>
      <c r="I7" s="20">
        <v>2106964</v>
      </c>
      <c r="J7" s="20">
        <v>3144118</v>
      </c>
      <c r="K7" s="20">
        <v>879490</v>
      </c>
      <c r="L7" s="20">
        <v>1024988</v>
      </c>
      <c r="M7" s="20">
        <v>929623</v>
      </c>
      <c r="N7" s="20">
        <v>2834101</v>
      </c>
      <c r="O7" s="20">
        <v>1033247</v>
      </c>
      <c r="P7" s="20">
        <v>716595</v>
      </c>
      <c r="Q7" s="20">
        <v>5411626</v>
      </c>
      <c r="R7" s="20">
        <v>7161468</v>
      </c>
      <c r="S7" s="20">
        <v>763396</v>
      </c>
      <c r="T7" s="20">
        <v>1045909</v>
      </c>
      <c r="U7" s="20">
        <v>917371</v>
      </c>
      <c r="V7" s="20">
        <v>2726676</v>
      </c>
      <c r="W7" s="20">
        <v>15866363</v>
      </c>
      <c r="X7" s="20">
        <v>1755802</v>
      </c>
      <c r="Y7" s="20">
        <v>14110561</v>
      </c>
      <c r="Z7" s="21">
        <v>803.65331626231205</v>
      </c>
      <c r="AA7" s="22">
        <v>1755802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1385973</v>
      </c>
      <c r="D13" s="29">
        <f>SUM(D6:D12)</f>
        <v>0</v>
      </c>
      <c r="E13" s="30">
        <f t="shared" si="0"/>
        <v>2209281</v>
      </c>
      <c r="F13" s="31">
        <f t="shared" si="0"/>
        <v>1755802</v>
      </c>
      <c r="G13" s="31">
        <f t="shared" si="0"/>
        <v>1037154</v>
      </c>
      <c r="H13" s="31">
        <f t="shared" si="0"/>
        <v>0</v>
      </c>
      <c r="I13" s="31">
        <f t="shared" si="0"/>
        <v>2106964</v>
      </c>
      <c r="J13" s="31">
        <f t="shared" si="0"/>
        <v>3144118</v>
      </c>
      <c r="K13" s="31">
        <f t="shared" si="0"/>
        <v>879490</v>
      </c>
      <c r="L13" s="31">
        <f t="shared" si="0"/>
        <v>1024988</v>
      </c>
      <c r="M13" s="31">
        <f t="shared" si="0"/>
        <v>929623</v>
      </c>
      <c r="N13" s="31">
        <f t="shared" si="0"/>
        <v>2834101</v>
      </c>
      <c r="O13" s="31">
        <f t="shared" si="0"/>
        <v>1033247</v>
      </c>
      <c r="P13" s="31">
        <f t="shared" si="0"/>
        <v>716595</v>
      </c>
      <c r="Q13" s="31">
        <f t="shared" si="0"/>
        <v>5411626</v>
      </c>
      <c r="R13" s="31">
        <f t="shared" si="0"/>
        <v>7161468</v>
      </c>
      <c r="S13" s="31">
        <f t="shared" si="0"/>
        <v>763396</v>
      </c>
      <c r="T13" s="31">
        <f t="shared" si="0"/>
        <v>1045909</v>
      </c>
      <c r="U13" s="31">
        <f t="shared" si="0"/>
        <v>917371</v>
      </c>
      <c r="V13" s="31">
        <f t="shared" si="0"/>
        <v>2726676</v>
      </c>
      <c r="W13" s="31">
        <f t="shared" si="0"/>
        <v>15866363</v>
      </c>
      <c r="X13" s="31">
        <f t="shared" si="0"/>
        <v>1755802</v>
      </c>
      <c r="Y13" s="31">
        <f t="shared" si="0"/>
        <v>14110561</v>
      </c>
      <c r="Z13" s="32">
        <f>+IF(X13&lt;&gt;0,+(Y13/X13)*100,0)</f>
        <v>803.65331626231205</v>
      </c>
      <c r="AA13" s="33">
        <f>SUM(AA6:AA12)</f>
        <v>1755802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63913080</v>
      </c>
      <c r="D17" s="18"/>
      <c r="E17" s="19">
        <v>64096601</v>
      </c>
      <c r="F17" s="20">
        <v>62519769</v>
      </c>
      <c r="G17" s="24"/>
      <c r="H17" s="24"/>
      <c r="I17" s="24">
        <v>63913080</v>
      </c>
      <c r="J17" s="20">
        <v>63913080</v>
      </c>
      <c r="K17" s="24"/>
      <c r="L17" s="24"/>
      <c r="M17" s="20"/>
      <c r="N17" s="24"/>
      <c r="O17" s="24"/>
      <c r="P17" s="24">
        <v>6000</v>
      </c>
      <c r="Q17" s="20"/>
      <c r="R17" s="24">
        <v>6000</v>
      </c>
      <c r="S17" s="24">
        <v>361890</v>
      </c>
      <c r="T17" s="20"/>
      <c r="U17" s="24"/>
      <c r="V17" s="24">
        <v>361890</v>
      </c>
      <c r="W17" s="24">
        <v>64280970</v>
      </c>
      <c r="X17" s="20">
        <v>62519769</v>
      </c>
      <c r="Y17" s="24">
        <v>1761201</v>
      </c>
      <c r="Z17" s="25">
        <v>2.8170305619651281</v>
      </c>
      <c r="AA17" s="26">
        <v>62519769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63913080</v>
      </c>
      <c r="D25" s="29">
        <f t="shared" ref="D25:Y25" si="1">SUM(D15:D24)</f>
        <v>0</v>
      </c>
      <c r="E25" s="35">
        <f t="shared" si="1"/>
        <v>64096601</v>
      </c>
      <c r="F25" s="36">
        <f t="shared" si="1"/>
        <v>62519769</v>
      </c>
      <c r="G25" s="36">
        <f t="shared" si="1"/>
        <v>0</v>
      </c>
      <c r="H25" s="36">
        <f t="shared" si="1"/>
        <v>0</v>
      </c>
      <c r="I25" s="36">
        <f t="shared" si="1"/>
        <v>63913080</v>
      </c>
      <c r="J25" s="36">
        <f t="shared" si="1"/>
        <v>63913080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6000</v>
      </c>
      <c r="Q25" s="36">
        <f t="shared" si="1"/>
        <v>0</v>
      </c>
      <c r="R25" s="36">
        <f t="shared" si="1"/>
        <v>6000</v>
      </c>
      <c r="S25" s="36">
        <f t="shared" si="1"/>
        <v>361890</v>
      </c>
      <c r="T25" s="36">
        <f t="shared" si="1"/>
        <v>0</v>
      </c>
      <c r="U25" s="36">
        <f t="shared" si="1"/>
        <v>0</v>
      </c>
      <c r="V25" s="36">
        <f t="shared" si="1"/>
        <v>361890</v>
      </c>
      <c r="W25" s="36">
        <f t="shared" si="1"/>
        <v>64280970</v>
      </c>
      <c r="X25" s="36">
        <f t="shared" si="1"/>
        <v>62519769</v>
      </c>
      <c r="Y25" s="36">
        <f t="shared" si="1"/>
        <v>1761201</v>
      </c>
      <c r="Z25" s="37">
        <f>+IF(X25&lt;&gt;0,+(Y25/X25)*100,0)</f>
        <v>2.8170305619651281</v>
      </c>
      <c r="AA25" s="38">
        <f>SUM(AA15:AA24)</f>
        <v>62519769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65299053</v>
      </c>
      <c r="D26" s="29">
        <f>+D13+D25</f>
        <v>0</v>
      </c>
      <c r="E26" s="30">
        <f t="shared" si="2"/>
        <v>66305882</v>
      </c>
      <c r="F26" s="31">
        <f t="shared" si="2"/>
        <v>64275571</v>
      </c>
      <c r="G26" s="31">
        <f t="shared" si="2"/>
        <v>1037154</v>
      </c>
      <c r="H26" s="31">
        <f t="shared" si="2"/>
        <v>0</v>
      </c>
      <c r="I26" s="31">
        <f t="shared" si="2"/>
        <v>66020044</v>
      </c>
      <c r="J26" s="31">
        <f t="shared" si="2"/>
        <v>67057198</v>
      </c>
      <c r="K26" s="31">
        <f t="shared" si="2"/>
        <v>879490</v>
      </c>
      <c r="L26" s="31">
        <f t="shared" si="2"/>
        <v>1024988</v>
      </c>
      <c r="M26" s="31">
        <f t="shared" si="2"/>
        <v>929623</v>
      </c>
      <c r="N26" s="31">
        <f t="shared" si="2"/>
        <v>2834101</v>
      </c>
      <c r="O26" s="31">
        <f t="shared" si="2"/>
        <v>1033247</v>
      </c>
      <c r="P26" s="31">
        <f t="shared" si="2"/>
        <v>722595</v>
      </c>
      <c r="Q26" s="31">
        <f t="shared" si="2"/>
        <v>5411626</v>
      </c>
      <c r="R26" s="31">
        <f t="shared" si="2"/>
        <v>7167468</v>
      </c>
      <c r="S26" s="31">
        <f t="shared" si="2"/>
        <v>1125286</v>
      </c>
      <c r="T26" s="31">
        <f t="shared" si="2"/>
        <v>1045909</v>
      </c>
      <c r="U26" s="31">
        <f t="shared" si="2"/>
        <v>917371</v>
      </c>
      <c r="V26" s="31">
        <f t="shared" si="2"/>
        <v>3088566</v>
      </c>
      <c r="W26" s="31">
        <f t="shared" si="2"/>
        <v>80147333</v>
      </c>
      <c r="X26" s="31">
        <f t="shared" si="2"/>
        <v>64275571</v>
      </c>
      <c r="Y26" s="31">
        <f t="shared" si="2"/>
        <v>15871762</v>
      </c>
      <c r="Z26" s="32">
        <f>+IF(X26&lt;&gt;0,+(Y26/X26)*100,0)</f>
        <v>24.693303774773156</v>
      </c>
      <c r="AA26" s="33">
        <f>+AA13+AA25</f>
        <v>64275571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5051668</v>
      </c>
      <c r="D32" s="18"/>
      <c r="E32" s="19"/>
      <c r="F32" s="20"/>
      <c r="G32" s="20">
        <v>548307</v>
      </c>
      <c r="H32" s="20"/>
      <c r="I32" s="20">
        <v>502358</v>
      </c>
      <c r="J32" s="20">
        <v>1050665</v>
      </c>
      <c r="K32" s="20">
        <v>588548</v>
      </c>
      <c r="L32" s="20">
        <v>1070898</v>
      </c>
      <c r="M32" s="20">
        <v>16570</v>
      </c>
      <c r="N32" s="20">
        <v>1676016</v>
      </c>
      <c r="O32" s="20">
        <v>686335</v>
      </c>
      <c r="P32" s="20">
        <v>527264</v>
      </c>
      <c r="Q32" s="20">
        <v>520217</v>
      </c>
      <c r="R32" s="20">
        <v>1733816</v>
      </c>
      <c r="S32" s="20">
        <v>546083</v>
      </c>
      <c r="T32" s="20">
        <v>520775</v>
      </c>
      <c r="U32" s="20">
        <v>549805</v>
      </c>
      <c r="V32" s="20">
        <v>1616663</v>
      </c>
      <c r="W32" s="20">
        <v>6077160</v>
      </c>
      <c r="X32" s="20"/>
      <c r="Y32" s="20">
        <v>6077160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-119970</v>
      </c>
      <c r="H34" s="20"/>
      <c r="I34" s="20"/>
      <c r="J34" s="20">
        <v>-119970</v>
      </c>
      <c r="K34" s="20"/>
      <c r="L34" s="20">
        <v>-832697</v>
      </c>
      <c r="M34" s="20"/>
      <c r="N34" s="20">
        <v>-832697</v>
      </c>
      <c r="O34" s="20">
        <v>-221529</v>
      </c>
      <c r="P34" s="20">
        <v>-5028</v>
      </c>
      <c r="Q34" s="20"/>
      <c r="R34" s="20">
        <v>-226557</v>
      </c>
      <c r="S34" s="20"/>
      <c r="T34" s="20"/>
      <c r="U34" s="20"/>
      <c r="V34" s="20"/>
      <c r="W34" s="20">
        <v>-1179224</v>
      </c>
      <c r="X34" s="20"/>
      <c r="Y34" s="20">
        <v>-1179224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5051668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428337</v>
      </c>
      <c r="H37" s="31">
        <f t="shared" si="3"/>
        <v>0</v>
      </c>
      <c r="I37" s="31">
        <f t="shared" si="3"/>
        <v>502358</v>
      </c>
      <c r="J37" s="31">
        <f t="shared" si="3"/>
        <v>930695</v>
      </c>
      <c r="K37" s="31">
        <f t="shared" si="3"/>
        <v>588548</v>
      </c>
      <c r="L37" s="31">
        <f t="shared" si="3"/>
        <v>238201</v>
      </c>
      <c r="M37" s="31">
        <f t="shared" si="3"/>
        <v>16570</v>
      </c>
      <c r="N37" s="31">
        <f t="shared" si="3"/>
        <v>843319</v>
      </c>
      <c r="O37" s="31">
        <f t="shared" si="3"/>
        <v>464806</v>
      </c>
      <c r="P37" s="31">
        <f t="shared" si="3"/>
        <v>522236</v>
      </c>
      <c r="Q37" s="31">
        <f t="shared" si="3"/>
        <v>520217</v>
      </c>
      <c r="R37" s="31">
        <f t="shared" si="3"/>
        <v>1507259</v>
      </c>
      <c r="S37" s="31">
        <f t="shared" si="3"/>
        <v>546083</v>
      </c>
      <c r="T37" s="31">
        <f t="shared" si="3"/>
        <v>520775</v>
      </c>
      <c r="U37" s="31">
        <f t="shared" si="3"/>
        <v>549805</v>
      </c>
      <c r="V37" s="31">
        <f t="shared" si="3"/>
        <v>1616663</v>
      </c>
      <c r="W37" s="31">
        <f t="shared" si="3"/>
        <v>4897936</v>
      </c>
      <c r="X37" s="31">
        <f t="shared" si="3"/>
        <v>0</v>
      </c>
      <c r="Y37" s="31">
        <f t="shared" si="3"/>
        <v>4897936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27186481</v>
      </c>
      <c r="D40" s="18"/>
      <c r="E40" s="19">
        <v>28971393</v>
      </c>
      <c r="F40" s="20">
        <v>29981883</v>
      </c>
      <c r="G40" s="20">
        <v>-5346</v>
      </c>
      <c r="H40" s="20"/>
      <c r="I40" s="20">
        <v>27186481</v>
      </c>
      <c r="J40" s="20">
        <v>27181135</v>
      </c>
      <c r="K40" s="20">
        <v>-8381</v>
      </c>
      <c r="L40" s="20"/>
      <c r="M40" s="20"/>
      <c r="N40" s="20">
        <v>-8381</v>
      </c>
      <c r="O40" s="20"/>
      <c r="P40" s="20"/>
      <c r="Q40" s="20">
        <v>-19299</v>
      </c>
      <c r="R40" s="20">
        <v>-19299</v>
      </c>
      <c r="S40" s="20">
        <v>-9132</v>
      </c>
      <c r="T40" s="20"/>
      <c r="U40" s="20"/>
      <c r="V40" s="20">
        <v>-9132</v>
      </c>
      <c r="W40" s="20">
        <v>27144323</v>
      </c>
      <c r="X40" s="20">
        <v>29981883</v>
      </c>
      <c r="Y40" s="20">
        <v>-2837560</v>
      </c>
      <c r="Z40" s="21">
        <v>-9.464248793179534</v>
      </c>
      <c r="AA40" s="22">
        <v>29981883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27186481</v>
      </c>
      <c r="D43" s="29">
        <f t="shared" ref="D43:Y43" si="4">SUM(D39:D42)</f>
        <v>0</v>
      </c>
      <c r="E43" s="35">
        <f t="shared" si="4"/>
        <v>28971393</v>
      </c>
      <c r="F43" s="36">
        <f t="shared" si="4"/>
        <v>29981883</v>
      </c>
      <c r="G43" s="36">
        <f t="shared" si="4"/>
        <v>-5346</v>
      </c>
      <c r="H43" s="36">
        <f t="shared" si="4"/>
        <v>0</v>
      </c>
      <c r="I43" s="36">
        <f t="shared" si="4"/>
        <v>27186481</v>
      </c>
      <c r="J43" s="36">
        <f t="shared" si="4"/>
        <v>27181135</v>
      </c>
      <c r="K43" s="36">
        <f t="shared" si="4"/>
        <v>-8381</v>
      </c>
      <c r="L43" s="36">
        <f t="shared" si="4"/>
        <v>0</v>
      </c>
      <c r="M43" s="36">
        <f t="shared" si="4"/>
        <v>0</v>
      </c>
      <c r="N43" s="36">
        <f t="shared" si="4"/>
        <v>-8381</v>
      </c>
      <c r="O43" s="36">
        <f t="shared" si="4"/>
        <v>0</v>
      </c>
      <c r="P43" s="36">
        <f t="shared" si="4"/>
        <v>0</v>
      </c>
      <c r="Q43" s="36">
        <f t="shared" si="4"/>
        <v>-19299</v>
      </c>
      <c r="R43" s="36">
        <f t="shared" si="4"/>
        <v>-19299</v>
      </c>
      <c r="S43" s="36">
        <f t="shared" si="4"/>
        <v>-9132</v>
      </c>
      <c r="T43" s="36">
        <f t="shared" si="4"/>
        <v>0</v>
      </c>
      <c r="U43" s="36">
        <f t="shared" si="4"/>
        <v>0</v>
      </c>
      <c r="V43" s="36">
        <f t="shared" si="4"/>
        <v>-9132</v>
      </c>
      <c r="W43" s="36">
        <f t="shared" si="4"/>
        <v>27144323</v>
      </c>
      <c r="X43" s="36">
        <f t="shared" si="4"/>
        <v>29981883</v>
      </c>
      <c r="Y43" s="36">
        <f t="shared" si="4"/>
        <v>-2837560</v>
      </c>
      <c r="Z43" s="37">
        <f>+IF(X43&lt;&gt;0,+(Y43/X43)*100,0)</f>
        <v>-9.464248793179534</v>
      </c>
      <c r="AA43" s="38">
        <f>SUM(AA39:AA42)</f>
        <v>29981883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32238149</v>
      </c>
      <c r="D44" s="29">
        <f>+D37+D43</f>
        <v>0</v>
      </c>
      <c r="E44" s="30">
        <f t="shared" si="5"/>
        <v>28971393</v>
      </c>
      <c r="F44" s="31">
        <f t="shared" si="5"/>
        <v>29981883</v>
      </c>
      <c r="G44" s="31">
        <f t="shared" si="5"/>
        <v>422991</v>
      </c>
      <c r="H44" s="31">
        <f t="shared" si="5"/>
        <v>0</v>
      </c>
      <c r="I44" s="31">
        <f t="shared" si="5"/>
        <v>27688839</v>
      </c>
      <c r="J44" s="31">
        <f t="shared" si="5"/>
        <v>28111830</v>
      </c>
      <c r="K44" s="31">
        <f t="shared" si="5"/>
        <v>580167</v>
      </c>
      <c r="L44" s="31">
        <f t="shared" si="5"/>
        <v>238201</v>
      </c>
      <c r="M44" s="31">
        <f t="shared" si="5"/>
        <v>16570</v>
      </c>
      <c r="N44" s="31">
        <f t="shared" si="5"/>
        <v>834938</v>
      </c>
      <c r="O44" s="31">
        <f t="shared" si="5"/>
        <v>464806</v>
      </c>
      <c r="P44" s="31">
        <f t="shared" si="5"/>
        <v>522236</v>
      </c>
      <c r="Q44" s="31">
        <f t="shared" si="5"/>
        <v>500918</v>
      </c>
      <c r="R44" s="31">
        <f t="shared" si="5"/>
        <v>1487960</v>
      </c>
      <c r="S44" s="31">
        <f t="shared" si="5"/>
        <v>536951</v>
      </c>
      <c r="T44" s="31">
        <f t="shared" si="5"/>
        <v>520775</v>
      </c>
      <c r="U44" s="31">
        <f t="shared" si="5"/>
        <v>549805</v>
      </c>
      <c r="V44" s="31">
        <f t="shared" si="5"/>
        <v>1607531</v>
      </c>
      <c r="W44" s="31">
        <f t="shared" si="5"/>
        <v>32042259</v>
      </c>
      <c r="X44" s="31">
        <f t="shared" si="5"/>
        <v>29981883</v>
      </c>
      <c r="Y44" s="31">
        <f t="shared" si="5"/>
        <v>2060376</v>
      </c>
      <c r="Z44" s="32">
        <f>+IF(X44&lt;&gt;0,+(Y44/X44)*100,0)</f>
        <v>6.8720700430990282</v>
      </c>
      <c r="AA44" s="33">
        <f>+AA37+AA43</f>
        <v>29981883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33060904</v>
      </c>
      <c r="D45" s="42">
        <f t="shared" si="6"/>
        <v>0</v>
      </c>
      <c r="E45" s="43">
        <f t="shared" si="6"/>
        <v>37334489</v>
      </c>
      <c r="F45" s="44">
        <f t="shared" si="6"/>
        <v>34293688</v>
      </c>
      <c r="G45" s="44">
        <f t="shared" si="6"/>
        <v>614163</v>
      </c>
      <c r="H45" s="44">
        <f t="shared" si="6"/>
        <v>0</v>
      </c>
      <c r="I45" s="44">
        <f t="shared" si="6"/>
        <v>38331205</v>
      </c>
      <c r="J45" s="44">
        <f t="shared" si="6"/>
        <v>38945368</v>
      </c>
      <c r="K45" s="44">
        <f t="shared" si="6"/>
        <v>299323</v>
      </c>
      <c r="L45" s="44">
        <f t="shared" si="6"/>
        <v>786787</v>
      </c>
      <c r="M45" s="44">
        <f t="shared" si="6"/>
        <v>913053</v>
      </c>
      <c r="N45" s="44">
        <f t="shared" si="6"/>
        <v>1999163</v>
      </c>
      <c r="O45" s="44">
        <f t="shared" si="6"/>
        <v>568441</v>
      </c>
      <c r="P45" s="44">
        <f t="shared" si="6"/>
        <v>200359</v>
      </c>
      <c r="Q45" s="44">
        <f t="shared" si="6"/>
        <v>4910708</v>
      </c>
      <c r="R45" s="44">
        <f t="shared" si="6"/>
        <v>5679508</v>
      </c>
      <c r="S45" s="44">
        <f t="shared" si="6"/>
        <v>588335</v>
      </c>
      <c r="T45" s="44">
        <f t="shared" si="6"/>
        <v>525134</v>
      </c>
      <c r="U45" s="44">
        <f t="shared" si="6"/>
        <v>367566</v>
      </c>
      <c r="V45" s="44">
        <f t="shared" si="6"/>
        <v>1481035</v>
      </c>
      <c r="W45" s="44">
        <f t="shared" si="6"/>
        <v>48105074</v>
      </c>
      <c r="X45" s="44">
        <f t="shared" si="6"/>
        <v>34293688</v>
      </c>
      <c r="Y45" s="44">
        <f t="shared" si="6"/>
        <v>13811386</v>
      </c>
      <c r="Z45" s="45">
        <f>+IF(X45&lt;&gt;0,+(Y45/X45)*100,0)</f>
        <v>40.273842813289725</v>
      </c>
      <c r="AA45" s="46">
        <f>+AA26-AA44</f>
        <v>34293688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960920</v>
      </c>
      <c r="D6" s="18"/>
      <c r="E6" s="19">
        <v>19243953</v>
      </c>
      <c r="F6" s="20">
        <v>55772845</v>
      </c>
      <c r="G6" s="20">
        <v>939076</v>
      </c>
      <c r="H6" s="20">
        <v>730984</v>
      </c>
      <c r="I6" s="20">
        <v>5445386</v>
      </c>
      <c r="J6" s="20">
        <v>7115446</v>
      </c>
      <c r="K6" s="20">
        <v>566500</v>
      </c>
      <c r="L6" s="20">
        <v>6489229</v>
      </c>
      <c r="M6" s="20">
        <v>21802114</v>
      </c>
      <c r="N6" s="20">
        <v>28857843</v>
      </c>
      <c r="O6" s="20">
        <v>516441</v>
      </c>
      <c r="P6" s="20">
        <v>559513</v>
      </c>
      <c r="Q6" s="20">
        <v>1490337</v>
      </c>
      <c r="R6" s="20">
        <v>2566291</v>
      </c>
      <c r="S6" s="20">
        <v>676289</v>
      </c>
      <c r="T6" s="20">
        <v>1032587</v>
      </c>
      <c r="U6" s="20">
        <v>793171</v>
      </c>
      <c r="V6" s="20">
        <v>2502047</v>
      </c>
      <c r="W6" s="20">
        <v>41041627</v>
      </c>
      <c r="X6" s="20">
        <v>55772844</v>
      </c>
      <c r="Y6" s="20">
        <v>-14731217</v>
      </c>
      <c r="Z6" s="21">
        <v>-26.412884736521598</v>
      </c>
      <c r="AA6" s="22">
        <v>55772845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1838108</v>
      </c>
      <c r="F7" s="20">
        <v>-10712540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-1246305</v>
      </c>
      <c r="T7" s="20">
        <v>-1246083</v>
      </c>
      <c r="U7" s="20">
        <v>-1245861</v>
      </c>
      <c r="V7" s="20">
        <v>-3738249</v>
      </c>
      <c r="W7" s="20">
        <v>-3738249</v>
      </c>
      <c r="X7" s="20">
        <v>-10712532</v>
      </c>
      <c r="Y7" s="20">
        <v>6974283</v>
      </c>
      <c r="Z7" s="21">
        <v>-65.103964216863019</v>
      </c>
      <c r="AA7" s="22">
        <v>-10712540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74252</v>
      </c>
      <c r="F11" s="20">
        <v>90130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90132</v>
      </c>
      <c r="Y11" s="24">
        <v>-90132</v>
      </c>
      <c r="Z11" s="25">
        <v>-100</v>
      </c>
      <c r="AA11" s="26">
        <v>90130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960920</v>
      </c>
      <c r="D13" s="29">
        <f>SUM(D6:D12)</f>
        <v>0</v>
      </c>
      <c r="E13" s="30">
        <f t="shared" si="0"/>
        <v>21156313</v>
      </c>
      <c r="F13" s="31">
        <f t="shared" si="0"/>
        <v>45150435</v>
      </c>
      <c r="G13" s="31">
        <f t="shared" si="0"/>
        <v>939076</v>
      </c>
      <c r="H13" s="31">
        <f t="shared" si="0"/>
        <v>730984</v>
      </c>
      <c r="I13" s="31">
        <f t="shared" si="0"/>
        <v>5445386</v>
      </c>
      <c r="J13" s="31">
        <f t="shared" si="0"/>
        <v>7115446</v>
      </c>
      <c r="K13" s="31">
        <f t="shared" si="0"/>
        <v>566500</v>
      </c>
      <c r="L13" s="31">
        <f t="shared" si="0"/>
        <v>6489229</v>
      </c>
      <c r="M13" s="31">
        <f t="shared" si="0"/>
        <v>21802114</v>
      </c>
      <c r="N13" s="31">
        <f t="shared" si="0"/>
        <v>28857843</v>
      </c>
      <c r="O13" s="31">
        <f t="shared" si="0"/>
        <v>516441</v>
      </c>
      <c r="P13" s="31">
        <f t="shared" si="0"/>
        <v>559513</v>
      </c>
      <c r="Q13" s="31">
        <f t="shared" si="0"/>
        <v>1490337</v>
      </c>
      <c r="R13" s="31">
        <f t="shared" si="0"/>
        <v>2566291</v>
      </c>
      <c r="S13" s="31">
        <f t="shared" si="0"/>
        <v>-570016</v>
      </c>
      <c r="T13" s="31">
        <f t="shared" si="0"/>
        <v>-213496</v>
      </c>
      <c r="U13" s="31">
        <f t="shared" si="0"/>
        <v>-452690</v>
      </c>
      <c r="V13" s="31">
        <f t="shared" si="0"/>
        <v>-1236202</v>
      </c>
      <c r="W13" s="31">
        <f t="shared" si="0"/>
        <v>37303378</v>
      </c>
      <c r="X13" s="31">
        <f t="shared" si="0"/>
        <v>45150444</v>
      </c>
      <c r="Y13" s="31">
        <f t="shared" si="0"/>
        <v>-7847066</v>
      </c>
      <c r="Z13" s="32">
        <f>+IF(X13&lt;&gt;0,+(Y13/X13)*100,0)</f>
        <v>-17.379820229453337</v>
      </c>
      <c r="AA13" s="33">
        <f>SUM(AA6:AA12)</f>
        <v>45150435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7478922</v>
      </c>
      <c r="D17" s="18"/>
      <c r="E17" s="19">
        <v>110570</v>
      </c>
      <c r="F17" s="20">
        <v>110570</v>
      </c>
      <c r="G17" s="24">
        <v>-7478922</v>
      </c>
      <c r="H17" s="24">
        <v>-1163444</v>
      </c>
      <c r="I17" s="24">
        <v>-562957</v>
      </c>
      <c r="J17" s="20">
        <v>-9205323</v>
      </c>
      <c r="K17" s="24">
        <v>-581722</v>
      </c>
      <c r="L17" s="24">
        <v>-561419</v>
      </c>
      <c r="M17" s="20">
        <v>7661322</v>
      </c>
      <c r="N17" s="24">
        <v>6518181</v>
      </c>
      <c r="O17" s="24">
        <v>-580133</v>
      </c>
      <c r="P17" s="24">
        <v>-525426</v>
      </c>
      <c r="Q17" s="20">
        <v>-580133</v>
      </c>
      <c r="R17" s="24">
        <v>-1685692</v>
      </c>
      <c r="S17" s="24">
        <v>-461956</v>
      </c>
      <c r="T17" s="20">
        <v>-508610</v>
      </c>
      <c r="U17" s="24">
        <v>-510006</v>
      </c>
      <c r="V17" s="24">
        <v>-1480572</v>
      </c>
      <c r="W17" s="24">
        <v>-5853406</v>
      </c>
      <c r="X17" s="20">
        <v>110568</v>
      </c>
      <c r="Y17" s="24">
        <v>-5963974</v>
      </c>
      <c r="Z17" s="25">
        <v>-5393.9421894218949</v>
      </c>
      <c r="AA17" s="26">
        <v>110570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7478922</v>
      </c>
      <c r="D25" s="29">
        <f t="shared" ref="D25:Y25" si="1">SUM(D15:D24)</f>
        <v>0</v>
      </c>
      <c r="E25" s="35">
        <f t="shared" si="1"/>
        <v>110570</v>
      </c>
      <c r="F25" s="36">
        <f t="shared" si="1"/>
        <v>110570</v>
      </c>
      <c r="G25" s="36">
        <f t="shared" si="1"/>
        <v>-7478922</v>
      </c>
      <c r="H25" s="36">
        <f t="shared" si="1"/>
        <v>-1163444</v>
      </c>
      <c r="I25" s="36">
        <f t="shared" si="1"/>
        <v>-562957</v>
      </c>
      <c r="J25" s="36">
        <f t="shared" si="1"/>
        <v>-9205323</v>
      </c>
      <c r="K25" s="36">
        <f t="shared" si="1"/>
        <v>-581722</v>
      </c>
      <c r="L25" s="36">
        <f t="shared" si="1"/>
        <v>-561419</v>
      </c>
      <c r="M25" s="36">
        <f t="shared" si="1"/>
        <v>7661322</v>
      </c>
      <c r="N25" s="36">
        <f t="shared" si="1"/>
        <v>6518181</v>
      </c>
      <c r="O25" s="36">
        <f t="shared" si="1"/>
        <v>-580133</v>
      </c>
      <c r="P25" s="36">
        <f t="shared" si="1"/>
        <v>-525426</v>
      </c>
      <c r="Q25" s="36">
        <f t="shared" si="1"/>
        <v>-580133</v>
      </c>
      <c r="R25" s="36">
        <f t="shared" si="1"/>
        <v>-1685692</v>
      </c>
      <c r="S25" s="36">
        <f t="shared" si="1"/>
        <v>-461956</v>
      </c>
      <c r="T25" s="36">
        <f t="shared" si="1"/>
        <v>-508610</v>
      </c>
      <c r="U25" s="36">
        <f t="shared" si="1"/>
        <v>-510006</v>
      </c>
      <c r="V25" s="36">
        <f t="shared" si="1"/>
        <v>-1480572</v>
      </c>
      <c r="W25" s="36">
        <f t="shared" si="1"/>
        <v>-5853406</v>
      </c>
      <c r="X25" s="36">
        <f t="shared" si="1"/>
        <v>110568</v>
      </c>
      <c r="Y25" s="36">
        <f t="shared" si="1"/>
        <v>-5963974</v>
      </c>
      <c r="Z25" s="37">
        <f>+IF(X25&lt;&gt;0,+(Y25/X25)*100,0)</f>
        <v>-5393.9421894218949</v>
      </c>
      <c r="AA25" s="38">
        <f>SUM(AA15:AA24)</f>
        <v>110570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8439842</v>
      </c>
      <c r="D26" s="29">
        <f>+D13+D25</f>
        <v>0</v>
      </c>
      <c r="E26" s="30">
        <f t="shared" si="2"/>
        <v>21266883</v>
      </c>
      <c r="F26" s="31">
        <f t="shared" si="2"/>
        <v>45261005</v>
      </c>
      <c r="G26" s="31">
        <f t="shared" si="2"/>
        <v>-6539846</v>
      </c>
      <c r="H26" s="31">
        <f t="shared" si="2"/>
        <v>-432460</v>
      </c>
      <c r="I26" s="31">
        <f t="shared" si="2"/>
        <v>4882429</v>
      </c>
      <c r="J26" s="31">
        <f t="shared" si="2"/>
        <v>-2089877</v>
      </c>
      <c r="K26" s="31">
        <f t="shared" si="2"/>
        <v>-15222</v>
      </c>
      <c r="L26" s="31">
        <f t="shared" si="2"/>
        <v>5927810</v>
      </c>
      <c r="M26" s="31">
        <f t="shared" si="2"/>
        <v>29463436</v>
      </c>
      <c r="N26" s="31">
        <f t="shared" si="2"/>
        <v>35376024</v>
      </c>
      <c r="O26" s="31">
        <f t="shared" si="2"/>
        <v>-63692</v>
      </c>
      <c r="P26" s="31">
        <f t="shared" si="2"/>
        <v>34087</v>
      </c>
      <c r="Q26" s="31">
        <f t="shared" si="2"/>
        <v>910204</v>
      </c>
      <c r="R26" s="31">
        <f t="shared" si="2"/>
        <v>880599</v>
      </c>
      <c r="S26" s="31">
        <f t="shared" si="2"/>
        <v>-1031972</v>
      </c>
      <c r="T26" s="31">
        <f t="shared" si="2"/>
        <v>-722106</v>
      </c>
      <c r="U26" s="31">
        <f t="shared" si="2"/>
        <v>-962696</v>
      </c>
      <c r="V26" s="31">
        <f t="shared" si="2"/>
        <v>-2716774</v>
      </c>
      <c r="W26" s="31">
        <f t="shared" si="2"/>
        <v>31449972</v>
      </c>
      <c r="X26" s="31">
        <f t="shared" si="2"/>
        <v>45261012</v>
      </c>
      <c r="Y26" s="31">
        <f t="shared" si="2"/>
        <v>-13811040</v>
      </c>
      <c r="Z26" s="32">
        <f>+IF(X26&lt;&gt;0,+(Y26/X26)*100,0)</f>
        <v>-30.514209448078621</v>
      </c>
      <c r="AA26" s="33">
        <f>+AA13+AA25</f>
        <v>45261005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6008345</v>
      </c>
      <c r="D32" s="18"/>
      <c r="E32" s="19"/>
      <c r="F32" s="20"/>
      <c r="G32" s="20">
        <v>-6003881</v>
      </c>
      <c r="H32" s="20"/>
      <c r="I32" s="20"/>
      <c r="J32" s="20">
        <v>-6003881</v>
      </c>
      <c r="K32" s="20"/>
      <c r="L32" s="20"/>
      <c r="M32" s="20">
        <v>6003881</v>
      </c>
      <c r="N32" s="20">
        <v>6003881</v>
      </c>
      <c r="O32" s="20"/>
      <c r="P32" s="20"/>
      <c r="Q32" s="20"/>
      <c r="R32" s="20"/>
      <c r="S32" s="20">
        <v>1065010</v>
      </c>
      <c r="T32" s="20">
        <v>743958</v>
      </c>
      <c r="U32" s="20">
        <v>1003887</v>
      </c>
      <c r="V32" s="20">
        <v>2812855</v>
      </c>
      <c r="W32" s="20">
        <v>2812855</v>
      </c>
      <c r="X32" s="20"/>
      <c r="Y32" s="20">
        <v>2812855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>
        <v>-98951</v>
      </c>
      <c r="P33" s="20">
        <v>-94977</v>
      </c>
      <c r="Q33" s="20">
        <v>-96148</v>
      </c>
      <c r="R33" s="20">
        <v>-290076</v>
      </c>
      <c r="S33" s="20">
        <v>-100603</v>
      </c>
      <c r="T33" s="20"/>
      <c r="U33" s="20"/>
      <c r="V33" s="20">
        <v>-100603</v>
      </c>
      <c r="W33" s="20">
        <v>-390679</v>
      </c>
      <c r="X33" s="20"/>
      <c r="Y33" s="20">
        <v>-390679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4859189</v>
      </c>
      <c r="F35" s="20">
        <v>7785300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7785300</v>
      </c>
      <c r="Y35" s="20">
        <v>-7785300</v>
      </c>
      <c r="Z35" s="21">
        <v>-100</v>
      </c>
      <c r="AA35" s="22">
        <v>7785300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6008345</v>
      </c>
      <c r="D37" s="29">
        <f t="shared" ref="D37:Y37" si="3">SUM(D29:D36)</f>
        <v>0</v>
      </c>
      <c r="E37" s="30">
        <f t="shared" si="3"/>
        <v>4859189</v>
      </c>
      <c r="F37" s="31">
        <f t="shared" si="3"/>
        <v>7785300</v>
      </c>
      <c r="G37" s="31">
        <f t="shared" si="3"/>
        <v>-6003881</v>
      </c>
      <c r="H37" s="31">
        <f t="shared" si="3"/>
        <v>0</v>
      </c>
      <c r="I37" s="31">
        <f t="shared" si="3"/>
        <v>0</v>
      </c>
      <c r="J37" s="31">
        <f t="shared" si="3"/>
        <v>-6003881</v>
      </c>
      <c r="K37" s="31">
        <f t="shared" si="3"/>
        <v>0</v>
      </c>
      <c r="L37" s="31">
        <f t="shared" si="3"/>
        <v>0</v>
      </c>
      <c r="M37" s="31">
        <f t="shared" si="3"/>
        <v>6003881</v>
      </c>
      <c r="N37" s="31">
        <f t="shared" si="3"/>
        <v>6003881</v>
      </c>
      <c r="O37" s="31">
        <f t="shared" si="3"/>
        <v>-98951</v>
      </c>
      <c r="P37" s="31">
        <f t="shared" si="3"/>
        <v>-94977</v>
      </c>
      <c r="Q37" s="31">
        <f t="shared" si="3"/>
        <v>-96148</v>
      </c>
      <c r="R37" s="31">
        <f t="shared" si="3"/>
        <v>-290076</v>
      </c>
      <c r="S37" s="31">
        <f t="shared" si="3"/>
        <v>964407</v>
      </c>
      <c r="T37" s="31">
        <f t="shared" si="3"/>
        <v>743958</v>
      </c>
      <c r="U37" s="31">
        <f t="shared" si="3"/>
        <v>1003887</v>
      </c>
      <c r="V37" s="31">
        <f t="shared" si="3"/>
        <v>2712252</v>
      </c>
      <c r="W37" s="31">
        <f t="shared" si="3"/>
        <v>2422176</v>
      </c>
      <c r="X37" s="31">
        <f t="shared" si="3"/>
        <v>7785300</v>
      </c>
      <c r="Y37" s="31">
        <f t="shared" si="3"/>
        <v>-5363124</v>
      </c>
      <c r="Z37" s="32">
        <f>+IF(X37&lt;&gt;0,+(Y37/X37)*100,0)</f>
        <v>-68.88782705868752</v>
      </c>
      <c r="AA37" s="33">
        <f>SUM(AA29:AA36)</f>
        <v>7785300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6008345</v>
      </c>
      <c r="D44" s="29">
        <f>+D37+D43</f>
        <v>0</v>
      </c>
      <c r="E44" s="30">
        <f t="shared" si="5"/>
        <v>4859189</v>
      </c>
      <c r="F44" s="31">
        <f t="shared" si="5"/>
        <v>7785300</v>
      </c>
      <c r="G44" s="31">
        <f t="shared" si="5"/>
        <v>-6003881</v>
      </c>
      <c r="H44" s="31">
        <f t="shared" si="5"/>
        <v>0</v>
      </c>
      <c r="I44" s="31">
        <f t="shared" si="5"/>
        <v>0</v>
      </c>
      <c r="J44" s="31">
        <f t="shared" si="5"/>
        <v>-6003881</v>
      </c>
      <c r="K44" s="31">
        <f t="shared" si="5"/>
        <v>0</v>
      </c>
      <c r="L44" s="31">
        <f t="shared" si="5"/>
        <v>0</v>
      </c>
      <c r="M44" s="31">
        <f t="shared" si="5"/>
        <v>6003881</v>
      </c>
      <c r="N44" s="31">
        <f t="shared" si="5"/>
        <v>6003881</v>
      </c>
      <c r="O44" s="31">
        <f t="shared" si="5"/>
        <v>-98951</v>
      </c>
      <c r="P44" s="31">
        <f t="shared" si="5"/>
        <v>-94977</v>
      </c>
      <c r="Q44" s="31">
        <f t="shared" si="5"/>
        <v>-96148</v>
      </c>
      <c r="R44" s="31">
        <f t="shared" si="5"/>
        <v>-290076</v>
      </c>
      <c r="S44" s="31">
        <f t="shared" si="5"/>
        <v>964407</v>
      </c>
      <c r="T44" s="31">
        <f t="shared" si="5"/>
        <v>743958</v>
      </c>
      <c r="U44" s="31">
        <f t="shared" si="5"/>
        <v>1003887</v>
      </c>
      <c r="V44" s="31">
        <f t="shared" si="5"/>
        <v>2712252</v>
      </c>
      <c r="W44" s="31">
        <f t="shared" si="5"/>
        <v>2422176</v>
      </c>
      <c r="X44" s="31">
        <f t="shared" si="5"/>
        <v>7785300</v>
      </c>
      <c r="Y44" s="31">
        <f t="shared" si="5"/>
        <v>-5363124</v>
      </c>
      <c r="Z44" s="32">
        <f>+IF(X44&lt;&gt;0,+(Y44/X44)*100,0)</f>
        <v>-68.88782705868752</v>
      </c>
      <c r="AA44" s="33">
        <f>+AA37+AA43</f>
        <v>7785300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2431497</v>
      </c>
      <c r="D45" s="42">
        <f t="shared" si="6"/>
        <v>0</v>
      </c>
      <c r="E45" s="43">
        <f t="shared" si="6"/>
        <v>16407694</v>
      </c>
      <c r="F45" s="44">
        <f t="shared" si="6"/>
        <v>37475705</v>
      </c>
      <c r="G45" s="44">
        <f t="shared" si="6"/>
        <v>-535965</v>
      </c>
      <c r="H45" s="44">
        <f t="shared" si="6"/>
        <v>-432460</v>
      </c>
      <c r="I45" s="44">
        <f t="shared" si="6"/>
        <v>4882429</v>
      </c>
      <c r="J45" s="44">
        <f t="shared" si="6"/>
        <v>3914004</v>
      </c>
      <c r="K45" s="44">
        <f t="shared" si="6"/>
        <v>-15222</v>
      </c>
      <c r="L45" s="44">
        <f t="shared" si="6"/>
        <v>5927810</v>
      </c>
      <c r="M45" s="44">
        <f t="shared" si="6"/>
        <v>23459555</v>
      </c>
      <c r="N45" s="44">
        <f t="shared" si="6"/>
        <v>29372143</v>
      </c>
      <c r="O45" s="44">
        <f t="shared" si="6"/>
        <v>35259</v>
      </c>
      <c r="P45" s="44">
        <f t="shared" si="6"/>
        <v>129064</v>
      </c>
      <c r="Q45" s="44">
        <f t="shared" si="6"/>
        <v>1006352</v>
      </c>
      <c r="R45" s="44">
        <f t="shared" si="6"/>
        <v>1170675</v>
      </c>
      <c r="S45" s="44">
        <f t="shared" si="6"/>
        <v>-1996379</v>
      </c>
      <c r="T45" s="44">
        <f t="shared" si="6"/>
        <v>-1466064</v>
      </c>
      <c r="U45" s="44">
        <f t="shared" si="6"/>
        <v>-1966583</v>
      </c>
      <c r="V45" s="44">
        <f t="shared" si="6"/>
        <v>-5429026</v>
      </c>
      <c r="W45" s="44">
        <f t="shared" si="6"/>
        <v>29027796</v>
      </c>
      <c r="X45" s="44">
        <f t="shared" si="6"/>
        <v>37475712</v>
      </c>
      <c r="Y45" s="44">
        <f t="shared" si="6"/>
        <v>-8447916</v>
      </c>
      <c r="Z45" s="45">
        <f>+IF(X45&lt;&gt;0,+(Y45/X45)*100,0)</f>
        <v>-22.542376246247169</v>
      </c>
      <c r="AA45" s="46">
        <f>+AA26-AA44</f>
        <v>37475705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-1137287</v>
      </c>
      <c r="D47" s="18"/>
      <c r="E47" s="19"/>
      <c r="F47" s="20"/>
      <c r="G47" s="20">
        <v>253062</v>
      </c>
      <c r="H47" s="20">
        <v>2612</v>
      </c>
      <c r="I47" s="20">
        <v>-31117</v>
      </c>
      <c r="J47" s="20">
        <v>224557</v>
      </c>
      <c r="K47" s="20">
        <v>-1143</v>
      </c>
      <c r="L47" s="20">
        <v>-30981</v>
      </c>
      <c r="M47" s="20">
        <v>-171519</v>
      </c>
      <c r="N47" s="20">
        <v>-203643</v>
      </c>
      <c r="O47" s="20">
        <v>-11667</v>
      </c>
      <c r="P47" s="20">
        <v>-2016</v>
      </c>
      <c r="Q47" s="20">
        <v>51780</v>
      </c>
      <c r="R47" s="20">
        <v>38097</v>
      </c>
      <c r="S47" s="20">
        <v>-5801</v>
      </c>
      <c r="T47" s="20">
        <v>-1289</v>
      </c>
      <c r="U47" s="20"/>
      <c r="V47" s="20">
        <v>-7090</v>
      </c>
      <c r="W47" s="20">
        <v>51921</v>
      </c>
      <c r="X47" s="20"/>
      <c r="Y47" s="20">
        <v>51921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-1137287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253062</v>
      </c>
      <c r="H50" s="52">
        <f t="shared" si="7"/>
        <v>2612</v>
      </c>
      <c r="I50" s="52">
        <f t="shared" si="7"/>
        <v>-31117</v>
      </c>
      <c r="J50" s="52">
        <f t="shared" si="7"/>
        <v>224557</v>
      </c>
      <c r="K50" s="52">
        <f t="shared" si="7"/>
        <v>-1143</v>
      </c>
      <c r="L50" s="52">
        <f t="shared" si="7"/>
        <v>-30981</v>
      </c>
      <c r="M50" s="52">
        <f t="shared" si="7"/>
        <v>-171519</v>
      </c>
      <c r="N50" s="52">
        <f t="shared" si="7"/>
        <v>-203643</v>
      </c>
      <c r="O50" s="52">
        <f t="shared" si="7"/>
        <v>-11667</v>
      </c>
      <c r="P50" s="52">
        <f t="shared" si="7"/>
        <v>-2016</v>
      </c>
      <c r="Q50" s="52">
        <f t="shared" si="7"/>
        <v>51780</v>
      </c>
      <c r="R50" s="52">
        <f t="shared" si="7"/>
        <v>38097</v>
      </c>
      <c r="S50" s="52">
        <f t="shared" si="7"/>
        <v>-5801</v>
      </c>
      <c r="T50" s="52">
        <f t="shared" si="7"/>
        <v>-1289</v>
      </c>
      <c r="U50" s="52">
        <f t="shared" si="7"/>
        <v>0</v>
      </c>
      <c r="V50" s="52">
        <f t="shared" si="7"/>
        <v>-7090</v>
      </c>
      <c r="W50" s="52">
        <f t="shared" si="7"/>
        <v>51921</v>
      </c>
      <c r="X50" s="52">
        <f t="shared" si="7"/>
        <v>0</v>
      </c>
      <c r="Y50" s="52">
        <f t="shared" si="7"/>
        <v>51921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-30420386</v>
      </c>
      <c r="D6" s="18"/>
      <c r="E6" s="19">
        <v>-104895028</v>
      </c>
      <c r="F6" s="20">
        <v>-104985028</v>
      </c>
      <c r="G6" s="20">
        <v>-30643649</v>
      </c>
      <c r="H6" s="20">
        <v>901722</v>
      </c>
      <c r="I6" s="20">
        <v>1609813</v>
      </c>
      <c r="J6" s="20">
        <v>-28132114</v>
      </c>
      <c r="K6" s="20">
        <v>449392</v>
      </c>
      <c r="L6" s="20">
        <v>-1840509</v>
      </c>
      <c r="M6" s="20">
        <v>-740136</v>
      </c>
      <c r="N6" s="20">
        <v>-2131253</v>
      </c>
      <c r="O6" s="20">
        <v>-14401</v>
      </c>
      <c r="P6" s="20">
        <v>-42334</v>
      </c>
      <c r="Q6" s="20">
        <v>-829003</v>
      </c>
      <c r="R6" s="20">
        <v>-885738</v>
      </c>
      <c r="S6" s="20">
        <v>-1081194</v>
      </c>
      <c r="T6" s="20">
        <v>-1321719</v>
      </c>
      <c r="U6" s="20">
        <v>-4557367</v>
      </c>
      <c r="V6" s="20">
        <v>-6960280</v>
      </c>
      <c r="W6" s="20">
        <v>-38109385</v>
      </c>
      <c r="X6" s="20">
        <v>-104985028</v>
      </c>
      <c r="Y6" s="20">
        <v>66875643</v>
      </c>
      <c r="Z6" s="21">
        <v>-63.700171609231745</v>
      </c>
      <c r="AA6" s="22">
        <v>-104985028</v>
      </c>
    </row>
    <row r="7" spans="1:27" x14ac:dyDescent="0.25">
      <c r="A7" s="23" t="s">
        <v>35</v>
      </c>
      <c r="B7" s="17" t="s">
        <v>32</v>
      </c>
      <c r="C7" s="18">
        <v>-6292811</v>
      </c>
      <c r="D7" s="18"/>
      <c r="E7" s="19">
        <v>10108734</v>
      </c>
      <c r="F7" s="20">
        <v>9608734</v>
      </c>
      <c r="G7" s="20">
        <v>-6000972</v>
      </c>
      <c r="H7" s="20">
        <v>-21182</v>
      </c>
      <c r="I7" s="20">
        <v>189536</v>
      </c>
      <c r="J7" s="20">
        <v>-5832618</v>
      </c>
      <c r="K7" s="20">
        <v>-62794</v>
      </c>
      <c r="L7" s="20">
        <v>108999</v>
      </c>
      <c r="M7" s="20">
        <v>166448</v>
      </c>
      <c r="N7" s="20">
        <v>212653</v>
      </c>
      <c r="O7" s="20">
        <v>166502</v>
      </c>
      <c r="P7" s="20">
        <v>86409</v>
      </c>
      <c r="Q7" s="20">
        <v>88179</v>
      </c>
      <c r="R7" s="20">
        <v>341090</v>
      </c>
      <c r="S7" s="20">
        <v>125206</v>
      </c>
      <c r="T7" s="20">
        <v>-131049</v>
      </c>
      <c r="U7" s="20">
        <v>-99963</v>
      </c>
      <c r="V7" s="20">
        <v>-105806</v>
      </c>
      <c r="W7" s="20">
        <v>-5384681</v>
      </c>
      <c r="X7" s="20">
        <v>9608734</v>
      </c>
      <c r="Y7" s="20">
        <v>-14993415</v>
      </c>
      <c r="Z7" s="21">
        <v>-156.03944286520994</v>
      </c>
      <c r="AA7" s="22">
        <v>9608734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654702</v>
      </c>
      <c r="F8" s="20">
        <v>654702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654702</v>
      </c>
      <c r="Y8" s="20">
        <v>-654702</v>
      </c>
      <c r="Z8" s="21">
        <v>-100</v>
      </c>
      <c r="AA8" s="22">
        <v>654702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253669</v>
      </c>
      <c r="F10" s="20">
        <v>3203665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3203665</v>
      </c>
      <c r="Y10" s="20">
        <v>-3203665</v>
      </c>
      <c r="Z10" s="21">
        <v>-100</v>
      </c>
      <c r="AA10" s="22">
        <v>3203665</v>
      </c>
    </row>
    <row r="11" spans="1:27" x14ac:dyDescent="0.25">
      <c r="A11" s="23" t="s">
        <v>39</v>
      </c>
      <c r="B11" s="17" t="s">
        <v>32</v>
      </c>
      <c r="C11" s="18">
        <v>-98829811</v>
      </c>
      <c r="D11" s="18"/>
      <c r="E11" s="19">
        <v>1974408</v>
      </c>
      <c r="F11" s="20">
        <v>1974408</v>
      </c>
      <c r="G11" s="24">
        <v>-98829812</v>
      </c>
      <c r="H11" s="24">
        <v>-247</v>
      </c>
      <c r="I11" s="24">
        <v>-370</v>
      </c>
      <c r="J11" s="20">
        <v>-98830429</v>
      </c>
      <c r="K11" s="24">
        <v>1433</v>
      </c>
      <c r="L11" s="24">
        <v>188566</v>
      </c>
      <c r="M11" s="20">
        <v>-180669</v>
      </c>
      <c r="N11" s="24">
        <v>9330</v>
      </c>
      <c r="O11" s="24">
        <v>19689</v>
      </c>
      <c r="P11" s="24">
        <v>-13039</v>
      </c>
      <c r="Q11" s="20">
        <v>-16277</v>
      </c>
      <c r="R11" s="24">
        <v>-9627</v>
      </c>
      <c r="S11" s="24">
        <v>4105</v>
      </c>
      <c r="T11" s="20">
        <v>-2618</v>
      </c>
      <c r="U11" s="24">
        <v>226257</v>
      </c>
      <c r="V11" s="24">
        <v>227744</v>
      </c>
      <c r="W11" s="24">
        <v>-98602982</v>
      </c>
      <c r="X11" s="20">
        <v>1974408</v>
      </c>
      <c r="Y11" s="24">
        <v>-100577390</v>
      </c>
      <c r="Z11" s="25">
        <v>-5094.0530022163603</v>
      </c>
      <c r="AA11" s="26">
        <v>1974408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-135543008</v>
      </c>
      <c r="D13" s="29">
        <f>SUM(D6:D12)</f>
        <v>0</v>
      </c>
      <c r="E13" s="30">
        <f t="shared" si="0"/>
        <v>-91903515</v>
      </c>
      <c r="F13" s="31">
        <f t="shared" si="0"/>
        <v>-89543519</v>
      </c>
      <c r="G13" s="31">
        <f t="shared" si="0"/>
        <v>-135474433</v>
      </c>
      <c r="H13" s="31">
        <f t="shared" si="0"/>
        <v>880293</v>
      </c>
      <c r="I13" s="31">
        <f t="shared" si="0"/>
        <v>1798979</v>
      </c>
      <c r="J13" s="31">
        <f t="shared" si="0"/>
        <v>-132795161</v>
      </c>
      <c r="K13" s="31">
        <f t="shared" si="0"/>
        <v>388031</v>
      </c>
      <c r="L13" s="31">
        <f t="shared" si="0"/>
        <v>-1542944</v>
      </c>
      <c r="M13" s="31">
        <f t="shared" si="0"/>
        <v>-754357</v>
      </c>
      <c r="N13" s="31">
        <f t="shared" si="0"/>
        <v>-1909270</v>
      </c>
      <c r="O13" s="31">
        <f t="shared" si="0"/>
        <v>171790</v>
      </c>
      <c r="P13" s="31">
        <f t="shared" si="0"/>
        <v>31036</v>
      </c>
      <c r="Q13" s="31">
        <f t="shared" si="0"/>
        <v>-757101</v>
      </c>
      <c r="R13" s="31">
        <f t="shared" si="0"/>
        <v>-554275</v>
      </c>
      <c r="S13" s="31">
        <f t="shared" si="0"/>
        <v>-951883</v>
      </c>
      <c r="T13" s="31">
        <f t="shared" si="0"/>
        <v>-1455386</v>
      </c>
      <c r="U13" s="31">
        <f t="shared" si="0"/>
        <v>-4431073</v>
      </c>
      <c r="V13" s="31">
        <f t="shared" si="0"/>
        <v>-6838342</v>
      </c>
      <c r="W13" s="31">
        <f t="shared" si="0"/>
        <v>-142097048</v>
      </c>
      <c r="X13" s="31">
        <f t="shared" si="0"/>
        <v>-89543519</v>
      </c>
      <c r="Y13" s="31">
        <f t="shared" si="0"/>
        <v>-52553529</v>
      </c>
      <c r="Z13" s="32">
        <f>+IF(X13&lt;&gt;0,+(Y13/X13)*100,0)</f>
        <v>58.6904888113678</v>
      </c>
      <c r="AA13" s="33">
        <f>SUM(AA6:AA12)</f>
        <v>-89543519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18635346</v>
      </c>
      <c r="D17" s="18"/>
      <c r="E17" s="19">
        <v>58756857</v>
      </c>
      <c r="F17" s="20">
        <v>56476861</v>
      </c>
      <c r="G17" s="24">
        <v>20432323</v>
      </c>
      <c r="H17" s="24">
        <v>-368990</v>
      </c>
      <c r="I17" s="24">
        <v>5892</v>
      </c>
      <c r="J17" s="20">
        <v>20069225</v>
      </c>
      <c r="K17" s="24">
        <v>-74212</v>
      </c>
      <c r="L17" s="24">
        <v>1223456</v>
      </c>
      <c r="M17" s="20">
        <v>-34142</v>
      </c>
      <c r="N17" s="24">
        <v>1115102</v>
      </c>
      <c r="O17" s="24">
        <v>-32269</v>
      </c>
      <c r="P17" s="24">
        <v>-29146</v>
      </c>
      <c r="Q17" s="20">
        <v>-94829</v>
      </c>
      <c r="R17" s="24">
        <v>-156244</v>
      </c>
      <c r="S17" s="24">
        <v>-850696</v>
      </c>
      <c r="T17" s="20">
        <v>804131</v>
      </c>
      <c r="U17" s="24">
        <v>-253305</v>
      </c>
      <c r="V17" s="24">
        <v>-299870</v>
      </c>
      <c r="W17" s="24">
        <v>20728213</v>
      </c>
      <c r="X17" s="20">
        <v>56476861</v>
      </c>
      <c r="Y17" s="24">
        <v>-35748648</v>
      </c>
      <c r="Z17" s="25">
        <v>-63.297866359817704</v>
      </c>
      <c r="AA17" s="26">
        <v>56476861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18635346</v>
      </c>
      <c r="D25" s="29">
        <f t="shared" ref="D25:Y25" si="1">SUM(D15:D24)</f>
        <v>0</v>
      </c>
      <c r="E25" s="35">
        <f t="shared" si="1"/>
        <v>58756857</v>
      </c>
      <c r="F25" s="36">
        <f t="shared" si="1"/>
        <v>56476861</v>
      </c>
      <c r="G25" s="36">
        <f t="shared" si="1"/>
        <v>20432323</v>
      </c>
      <c r="H25" s="36">
        <f t="shared" si="1"/>
        <v>-368990</v>
      </c>
      <c r="I25" s="36">
        <f t="shared" si="1"/>
        <v>5892</v>
      </c>
      <c r="J25" s="36">
        <f t="shared" si="1"/>
        <v>20069225</v>
      </c>
      <c r="K25" s="36">
        <f t="shared" si="1"/>
        <v>-74212</v>
      </c>
      <c r="L25" s="36">
        <f t="shared" si="1"/>
        <v>1223456</v>
      </c>
      <c r="M25" s="36">
        <f t="shared" si="1"/>
        <v>-34142</v>
      </c>
      <c r="N25" s="36">
        <f t="shared" si="1"/>
        <v>1115102</v>
      </c>
      <c r="O25" s="36">
        <f t="shared" si="1"/>
        <v>-32269</v>
      </c>
      <c r="P25" s="36">
        <f t="shared" si="1"/>
        <v>-29146</v>
      </c>
      <c r="Q25" s="36">
        <f t="shared" si="1"/>
        <v>-94829</v>
      </c>
      <c r="R25" s="36">
        <f t="shared" si="1"/>
        <v>-156244</v>
      </c>
      <c r="S25" s="36">
        <f t="shared" si="1"/>
        <v>-850696</v>
      </c>
      <c r="T25" s="36">
        <f t="shared" si="1"/>
        <v>804131</v>
      </c>
      <c r="U25" s="36">
        <f t="shared" si="1"/>
        <v>-253305</v>
      </c>
      <c r="V25" s="36">
        <f t="shared" si="1"/>
        <v>-299870</v>
      </c>
      <c r="W25" s="36">
        <f t="shared" si="1"/>
        <v>20728213</v>
      </c>
      <c r="X25" s="36">
        <f t="shared" si="1"/>
        <v>56476861</v>
      </c>
      <c r="Y25" s="36">
        <f t="shared" si="1"/>
        <v>-35748648</v>
      </c>
      <c r="Z25" s="37">
        <f>+IF(X25&lt;&gt;0,+(Y25/X25)*100,0)</f>
        <v>-63.297866359817704</v>
      </c>
      <c r="AA25" s="38">
        <f>SUM(AA15:AA24)</f>
        <v>56476861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-116907662</v>
      </c>
      <c r="D26" s="29">
        <f>+D13+D25</f>
        <v>0</v>
      </c>
      <c r="E26" s="30">
        <f t="shared" si="2"/>
        <v>-33146658</v>
      </c>
      <c r="F26" s="31">
        <f t="shared" si="2"/>
        <v>-33066658</v>
      </c>
      <c r="G26" s="31">
        <f t="shared" si="2"/>
        <v>-115042110</v>
      </c>
      <c r="H26" s="31">
        <f t="shared" si="2"/>
        <v>511303</v>
      </c>
      <c r="I26" s="31">
        <f t="shared" si="2"/>
        <v>1804871</v>
      </c>
      <c r="J26" s="31">
        <f t="shared" si="2"/>
        <v>-112725936</v>
      </c>
      <c r="K26" s="31">
        <f t="shared" si="2"/>
        <v>313819</v>
      </c>
      <c r="L26" s="31">
        <f t="shared" si="2"/>
        <v>-319488</v>
      </c>
      <c r="M26" s="31">
        <f t="shared" si="2"/>
        <v>-788499</v>
      </c>
      <c r="N26" s="31">
        <f t="shared" si="2"/>
        <v>-794168</v>
      </c>
      <c r="O26" s="31">
        <f t="shared" si="2"/>
        <v>139521</v>
      </c>
      <c r="P26" s="31">
        <f t="shared" si="2"/>
        <v>1890</v>
      </c>
      <c r="Q26" s="31">
        <f t="shared" si="2"/>
        <v>-851930</v>
      </c>
      <c r="R26" s="31">
        <f t="shared" si="2"/>
        <v>-710519</v>
      </c>
      <c r="S26" s="31">
        <f t="shared" si="2"/>
        <v>-1802579</v>
      </c>
      <c r="T26" s="31">
        <f t="shared" si="2"/>
        <v>-651255</v>
      </c>
      <c r="U26" s="31">
        <f t="shared" si="2"/>
        <v>-4684378</v>
      </c>
      <c r="V26" s="31">
        <f t="shared" si="2"/>
        <v>-7138212</v>
      </c>
      <c r="W26" s="31">
        <f t="shared" si="2"/>
        <v>-121368835</v>
      </c>
      <c r="X26" s="31">
        <f t="shared" si="2"/>
        <v>-33066658</v>
      </c>
      <c r="Y26" s="31">
        <f t="shared" si="2"/>
        <v>-88302177</v>
      </c>
      <c r="Z26" s="32">
        <f>+IF(X26&lt;&gt;0,+(Y26/X26)*100,0)</f>
        <v>267.04294398302966</v>
      </c>
      <c r="AA26" s="33">
        <f>+AA13+AA25</f>
        <v>-33066658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6134826</v>
      </c>
      <c r="D32" s="18"/>
      <c r="E32" s="19">
        <v>1898685</v>
      </c>
      <c r="F32" s="20">
        <v>3208685</v>
      </c>
      <c r="G32" s="20">
        <v>5504870</v>
      </c>
      <c r="H32" s="20">
        <v>547889</v>
      </c>
      <c r="I32" s="20">
        <v>93481</v>
      </c>
      <c r="J32" s="20">
        <v>6146240</v>
      </c>
      <c r="K32" s="20">
        <v>-163704</v>
      </c>
      <c r="L32" s="20">
        <v>-12593</v>
      </c>
      <c r="M32" s="20">
        <v>-48444</v>
      </c>
      <c r="N32" s="20">
        <v>-224741</v>
      </c>
      <c r="O32" s="20">
        <v>-5339</v>
      </c>
      <c r="P32" s="20">
        <v>-42392</v>
      </c>
      <c r="Q32" s="20">
        <v>55671</v>
      </c>
      <c r="R32" s="20">
        <v>7940</v>
      </c>
      <c r="S32" s="20">
        <v>-71580</v>
      </c>
      <c r="T32" s="20">
        <v>-107377</v>
      </c>
      <c r="U32" s="20">
        <v>1664141</v>
      </c>
      <c r="V32" s="20">
        <v>1485184</v>
      </c>
      <c r="W32" s="20">
        <v>7414623</v>
      </c>
      <c r="X32" s="20">
        <v>3208685</v>
      </c>
      <c r="Y32" s="20">
        <v>4205938</v>
      </c>
      <c r="Z32" s="21">
        <v>131.07980372021558</v>
      </c>
      <c r="AA32" s="22">
        <v>3208685</v>
      </c>
    </row>
    <row r="33" spans="1:27" x14ac:dyDescent="0.25">
      <c r="A33" s="23" t="s">
        <v>60</v>
      </c>
      <c r="B33" s="17" t="s">
        <v>32</v>
      </c>
      <c r="C33" s="18">
        <v>1383996</v>
      </c>
      <c r="D33" s="18"/>
      <c r="E33" s="19"/>
      <c r="F33" s="20"/>
      <c r="G33" s="20">
        <v>1338432</v>
      </c>
      <c r="H33" s="20">
        <v>-45654</v>
      </c>
      <c r="I33" s="20">
        <v>1449346</v>
      </c>
      <c r="J33" s="20">
        <v>2742124</v>
      </c>
      <c r="K33" s="20">
        <v>-1472397</v>
      </c>
      <c r="L33" s="20">
        <v>-52447</v>
      </c>
      <c r="M33" s="20">
        <v>-47686</v>
      </c>
      <c r="N33" s="20">
        <v>-1572530</v>
      </c>
      <c r="O33" s="20">
        <v>-47686</v>
      </c>
      <c r="P33" s="20">
        <v>-190491</v>
      </c>
      <c r="Q33" s="20">
        <v>-66733</v>
      </c>
      <c r="R33" s="20">
        <v>-304910</v>
      </c>
      <c r="S33" s="20">
        <v>-83771</v>
      </c>
      <c r="T33" s="20">
        <v>-128906</v>
      </c>
      <c r="U33" s="20">
        <v>-652010</v>
      </c>
      <c r="V33" s="20">
        <v>-864687</v>
      </c>
      <c r="W33" s="20">
        <v>-3</v>
      </c>
      <c r="X33" s="20"/>
      <c r="Y33" s="20">
        <v>-3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936705</v>
      </c>
      <c r="D35" s="18"/>
      <c r="E35" s="19">
        <v>-9973571</v>
      </c>
      <c r="F35" s="20">
        <v>-9973571</v>
      </c>
      <c r="G35" s="20">
        <v>1012516</v>
      </c>
      <c r="H35" s="20">
        <v>13931</v>
      </c>
      <c r="I35" s="20">
        <v>-14825</v>
      </c>
      <c r="J35" s="20">
        <v>1011622</v>
      </c>
      <c r="K35" s="20">
        <v>43254</v>
      </c>
      <c r="L35" s="20">
        <v>-22254</v>
      </c>
      <c r="M35" s="20">
        <v>-5592</v>
      </c>
      <c r="N35" s="20">
        <v>15408</v>
      </c>
      <c r="O35" s="20">
        <v>83680</v>
      </c>
      <c r="P35" s="20">
        <v>-60858</v>
      </c>
      <c r="Q35" s="20">
        <v>-367</v>
      </c>
      <c r="R35" s="20">
        <v>22455</v>
      </c>
      <c r="S35" s="20">
        <v>-868</v>
      </c>
      <c r="T35" s="20">
        <v>22285</v>
      </c>
      <c r="U35" s="20">
        <v>-31209</v>
      </c>
      <c r="V35" s="20">
        <v>-9792</v>
      </c>
      <c r="W35" s="20">
        <v>1039693</v>
      </c>
      <c r="X35" s="20">
        <v>-9973571</v>
      </c>
      <c r="Y35" s="20">
        <v>11013264</v>
      </c>
      <c r="Z35" s="21">
        <v>-110.42448086046612</v>
      </c>
      <c r="AA35" s="22">
        <v>-9973571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8455527</v>
      </c>
      <c r="D37" s="29">
        <f t="shared" ref="D37:Y37" si="3">SUM(D29:D36)</f>
        <v>0</v>
      </c>
      <c r="E37" s="30">
        <f t="shared" si="3"/>
        <v>-8074886</v>
      </c>
      <c r="F37" s="31">
        <f t="shared" si="3"/>
        <v>-6764886</v>
      </c>
      <c r="G37" s="31">
        <f t="shared" si="3"/>
        <v>7855818</v>
      </c>
      <c r="H37" s="31">
        <f t="shared" si="3"/>
        <v>516166</v>
      </c>
      <c r="I37" s="31">
        <f t="shared" si="3"/>
        <v>1528002</v>
      </c>
      <c r="J37" s="31">
        <f t="shared" si="3"/>
        <v>9899986</v>
      </c>
      <c r="K37" s="31">
        <f t="shared" si="3"/>
        <v>-1592847</v>
      </c>
      <c r="L37" s="31">
        <f t="shared" si="3"/>
        <v>-87294</v>
      </c>
      <c r="M37" s="31">
        <f t="shared" si="3"/>
        <v>-101722</v>
      </c>
      <c r="N37" s="31">
        <f t="shared" si="3"/>
        <v>-1781863</v>
      </c>
      <c r="O37" s="31">
        <f t="shared" si="3"/>
        <v>30655</v>
      </c>
      <c r="P37" s="31">
        <f t="shared" si="3"/>
        <v>-293741</v>
      </c>
      <c r="Q37" s="31">
        <f t="shared" si="3"/>
        <v>-11429</v>
      </c>
      <c r="R37" s="31">
        <f t="shared" si="3"/>
        <v>-274515</v>
      </c>
      <c r="S37" s="31">
        <f t="shared" si="3"/>
        <v>-156219</v>
      </c>
      <c r="T37" s="31">
        <f t="shared" si="3"/>
        <v>-213998</v>
      </c>
      <c r="U37" s="31">
        <f t="shared" si="3"/>
        <v>980922</v>
      </c>
      <c r="V37" s="31">
        <f t="shared" si="3"/>
        <v>610705</v>
      </c>
      <c r="W37" s="31">
        <f t="shared" si="3"/>
        <v>8454313</v>
      </c>
      <c r="X37" s="31">
        <f t="shared" si="3"/>
        <v>-6764886</v>
      </c>
      <c r="Y37" s="31">
        <f t="shared" si="3"/>
        <v>15219199</v>
      </c>
      <c r="Z37" s="32">
        <f>+IF(X37&lt;&gt;0,+(Y37/X37)*100,0)</f>
        <v>-224.97347331499748</v>
      </c>
      <c r="AA37" s="33">
        <f>SUM(AA29:AA36)</f>
        <v>-6764886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2000004</v>
      </c>
      <c r="F40" s="20">
        <v>2000004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2000004</v>
      </c>
      <c r="Y40" s="20">
        <v>-2000004</v>
      </c>
      <c r="Z40" s="21">
        <v>-100</v>
      </c>
      <c r="AA40" s="22">
        <v>2000004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2000004</v>
      </c>
      <c r="F43" s="36">
        <f t="shared" si="4"/>
        <v>2000004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2000004</v>
      </c>
      <c r="Y43" s="36">
        <f t="shared" si="4"/>
        <v>-2000004</v>
      </c>
      <c r="Z43" s="37">
        <f>+IF(X43&lt;&gt;0,+(Y43/X43)*100,0)</f>
        <v>-100</v>
      </c>
      <c r="AA43" s="38">
        <f>SUM(AA39:AA42)</f>
        <v>2000004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8455527</v>
      </c>
      <c r="D44" s="29">
        <f>+D37+D43</f>
        <v>0</v>
      </c>
      <c r="E44" s="30">
        <f t="shared" si="5"/>
        <v>-6074882</v>
      </c>
      <c r="F44" s="31">
        <f t="shared" si="5"/>
        <v>-4764882</v>
      </c>
      <c r="G44" s="31">
        <f t="shared" si="5"/>
        <v>7855818</v>
      </c>
      <c r="H44" s="31">
        <f t="shared" si="5"/>
        <v>516166</v>
      </c>
      <c r="I44" s="31">
        <f t="shared" si="5"/>
        <v>1528002</v>
      </c>
      <c r="J44" s="31">
        <f t="shared" si="5"/>
        <v>9899986</v>
      </c>
      <c r="K44" s="31">
        <f t="shared" si="5"/>
        <v>-1592847</v>
      </c>
      <c r="L44" s="31">
        <f t="shared" si="5"/>
        <v>-87294</v>
      </c>
      <c r="M44" s="31">
        <f t="shared" si="5"/>
        <v>-101722</v>
      </c>
      <c r="N44" s="31">
        <f t="shared" si="5"/>
        <v>-1781863</v>
      </c>
      <c r="O44" s="31">
        <f t="shared" si="5"/>
        <v>30655</v>
      </c>
      <c r="P44" s="31">
        <f t="shared" si="5"/>
        <v>-293741</v>
      </c>
      <c r="Q44" s="31">
        <f t="shared" si="5"/>
        <v>-11429</v>
      </c>
      <c r="R44" s="31">
        <f t="shared" si="5"/>
        <v>-274515</v>
      </c>
      <c r="S44" s="31">
        <f t="shared" si="5"/>
        <v>-156219</v>
      </c>
      <c r="T44" s="31">
        <f t="shared" si="5"/>
        <v>-213998</v>
      </c>
      <c r="U44" s="31">
        <f t="shared" si="5"/>
        <v>980922</v>
      </c>
      <c r="V44" s="31">
        <f t="shared" si="5"/>
        <v>610705</v>
      </c>
      <c r="W44" s="31">
        <f t="shared" si="5"/>
        <v>8454313</v>
      </c>
      <c r="X44" s="31">
        <f t="shared" si="5"/>
        <v>-4764882</v>
      </c>
      <c r="Y44" s="31">
        <f t="shared" si="5"/>
        <v>13219195</v>
      </c>
      <c r="Z44" s="32">
        <f>+IF(X44&lt;&gt;0,+(Y44/X44)*100,0)</f>
        <v>-277.42964044020397</v>
      </c>
      <c r="AA44" s="33">
        <f>+AA37+AA43</f>
        <v>-4764882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-125363189</v>
      </c>
      <c r="D45" s="42">
        <f t="shared" si="6"/>
        <v>0</v>
      </c>
      <c r="E45" s="43">
        <f t="shared" si="6"/>
        <v>-27071776</v>
      </c>
      <c r="F45" s="44">
        <f t="shared" si="6"/>
        <v>-28301776</v>
      </c>
      <c r="G45" s="44">
        <f t="shared" si="6"/>
        <v>-122897928</v>
      </c>
      <c r="H45" s="44">
        <f t="shared" si="6"/>
        <v>-4863</v>
      </c>
      <c r="I45" s="44">
        <f t="shared" si="6"/>
        <v>276869</v>
      </c>
      <c r="J45" s="44">
        <f t="shared" si="6"/>
        <v>-122625922</v>
      </c>
      <c r="K45" s="44">
        <f t="shared" si="6"/>
        <v>1906666</v>
      </c>
      <c r="L45" s="44">
        <f t="shared" si="6"/>
        <v>-232194</v>
      </c>
      <c r="M45" s="44">
        <f t="shared" si="6"/>
        <v>-686777</v>
      </c>
      <c r="N45" s="44">
        <f t="shared" si="6"/>
        <v>987695</v>
      </c>
      <c r="O45" s="44">
        <f t="shared" si="6"/>
        <v>108866</v>
      </c>
      <c r="P45" s="44">
        <f t="shared" si="6"/>
        <v>295631</v>
      </c>
      <c r="Q45" s="44">
        <f t="shared" si="6"/>
        <v>-840501</v>
      </c>
      <c r="R45" s="44">
        <f t="shared" si="6"/>
        <v>-436004</v>
      </c>
      <c r="S45" s="44">
        <f t="shared" si="6"/>
        <v>-1646360</v>
      </c>
      <c r="T45" s="44">
        <f t="shared" si="6"/>
        <v>-437257</v>
      </c>
      <c r="U45" s="44">
        <f t="shared" si="6"/>
        <v>-5665300</v>
      </c>
      <c r="V45" s="44">
        <f t="shared" si="6"/>
        <v>-7748917</v>
      </c>
      <c r="W45" s="44">
        <f t="shared" si="6"/>
        <v>-129823148</v>
      </c>
      <c r="X45" s="44">
        <f t="shared" si="6"/>
        <v>-28301776</v>
      </c>
      <c r="Y45" s="44">
        <f t="shared" si="6"/>
        <v>-101521372</v>
      </c>
      <c r="Z45" s="45">
        <f>+IF(X45&lt;&gt;0,+(Y45/X45)*100,0)</f>
        <v>358.71025196439967</v>
      </c>
      <c r="AA45" s="46">
        <f>+AA26-AA44</f>
        <v>-28301776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311351166</v>
      </c>
      <c r="D47" s="18"/>
      <c r="E47" s="19">
        <v>-79897081</v>
      </c>
      <c r="F47" s="20">
        <v>-81127081</v>
      </c>
      <c r="G47" s="20">
        <v>-195556894</v>
      </c>
      <c r="H47" s="20">
        <v>-4065329</v>
      </c>
      <c r="I47" s="20">
        <v>-8205086</v>
      </c>
      <c r="J47" s="20">
        <v>-207827309</v>
      </c>
      <c r="K47" s="20">
        <v>-5512168</v>
      </c>
      <c r="L47" s="20">
        <v>-5648840</v>
      </c>
      <c r="M47" s="20">
        <v>-6304972</v>
      </c>
      <c r="N47" s="20">
        <v>-17465980</v>
      </c>
      <c r="O47" s="20">
        <v>-11483614</v>
      </c>
      <c r="P47" s="20">
        <v>-5458602</v>
      </c>
      <c r="Q47" s="20">
        <v>-7203083</v>
      </c>
      <c r="R47" s="20">
        <v>-24145299</v>
      </c>
      <c r="S47" s="20">
        <v>-7164225</v>
      </c>
      <c r="T47" s="20">
        <v>-7186395</v>
      </c>
      <c r="U47" s="20">
        <v>-10525167</v>
      </c>
      <c r="V47" s="20">
        <v>-24875787</v>
      </c>
      <c r="W47" s="20">
        <v>-274314375</v>
      </c>
      <c r="X47" s="20">
        <v>-81127081</v>
      </c>
      <c r="Y47" s="20">
        <v>-193187294</v>
      </c>
      <c r="Z47" s="47">
        <v>238.12923085449111</v>
      </c>
      <c r="AA47" s="22">
        <v>-81127081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311351166</v>
      </c>
      <c r="D50" s="50">
        <f t="shared" ref="D50:Y50" si="7">SUM(D47:D49)</f>
        <v>0</v>
      </c>
      <c r="E50" s="51">
        <f t="shared" si="7"/>
        <v>-79897081</v>
      </c>
      <c r="F50" s="52">
        <f t="shared" si="7"/>
        <v>-81127081</v>
      </c>
      <c r="G50" s="52">
        <f t="shared" si="7"/>
        <v>-195556894</v>
      </c>
      <c r="H50" s="52">
        <f t="shared" si="7"/>
        <v>-4065329</v>
      </c>
      <c r="I50" s="52">
        <f t="shared" si="7"/>
        <v>-8205086</v>
      </c>
      <c r="J50" s="52">
        <f t="shared" si="7"/>
        <v>-207827309</v>
      </c>
      <c r="K50" s="52">
        <f t="shared" si="7"/>
        <v>-5512168</v>
      </c>
      <c r="L50" s="52">
        <f t="shared" si="7"/>
        <v>-5648840</v>
      </c>
      <c r="M50" s="52">
        <f t="shared" si="7"/>
        <v>-6304972</v>
      </c>
      <c r="N50" s="52">
        <f t="shared" si="7"/>
        <v>-17465980</v>
      </c>
      <c r="O50" s="52">
        <f t="shared" si="7"/>
        <v>-11483614</v>
      </c>
      <c r="P50" s="52">
        <f t="shared" si="7"/>
        <v>-5458602</v>
      </c>
      <c r="Q50" s="52">
        <f t="shared" si="7"/>
        <v>-7203083</v>
      </c>
      <c r="R50" s="52">
        <f t="shared" si="7"/>
        <v>-24145299</v>
      </c>
      <c r="S50" s="52">
        <f t="shared" si="7"/>
        <v>-7164225</v>
      </c>
      <c r="T50" s="52">
        <f t="shared" si="7"/>
        <v>-7186395</v>
      </c>
      <c r="U50" s="52">
        <f t="shared" si="7"/>
        <v>-10525167</v>
      </c>
      <c r="V50" s="52">
        <f t="shared" si="7"/>
        <v>-24875787</v>
      </c>
      <c r="W50" s="52">
        <f t="shared" si="7"/>
        <v>-274314375</v>
      </c>
      <c r="X50" s="52">
        <f t="shared" si="7"/>
        <v>-81127081</v>
      </c>
      <c r="Y50" s="52">
        <f t="shared" si="7"/>
        <v>-193187294</v>
      </c>
      <c r="Z50" s="53">
        <f>+IF(X50&lt;&gt;0,+(Y50/X50)*100,0)</f>
        <v>238.12923085449111</v>
      </c>
      <c r="AA50" s="54">
        <f>SUM(AA47:AA49)</f>
        <v>-81127081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1861134</v>
      </c>
      <c r="D6" s="18"/>
      <c r="E6" s="19">
        <v>-63265600</v>
      </c>
      <c r="F6" s="20">
        <v>-118245223</v>
      </c>
      <c r="G6" s="20">
        <v>-3539453</v>
      </c>
      <c r="H6" s="20">
        <v>-4465528</v>
      </c>
      <c r="I6" s="20">
        <v>-5311476</v>
      </c>
      <c r="J6" s="20">
        <v>-13316457</v>
      </c>
      <c r="K6" s="20">
        <v>-4556613</v>
      </c>
      <c r="L6" s="20">
        <v>-4372952</v>
      </c>
      <c r="M6" s="20">
        <v>-5907193</v>
      </c>
      <c r="N6" s="20">
        <v>-14836758</v>
      </c>
      <c r="O6" s="20">
        <v>-6305046</v>
      </c>
      <c r="P6" s="20">
        <v>-4245485</v>
      </c>
      <c r="Q6" s="20">
        <v>-4566015</v>
      </c>
      <c r="R6" s="20">
        <v>-15116546</v>
      </c>
      <c r="S6" s="20">
        <v>-4600175</v>
      </c>
      <c r="T6" s="20">
        <v>-4496793</v>
      </c>
      <c r="U6" s="20">
        <v>-5729864</v>
      </c>
      <c r="V6" s="20">
        <v>-14826832</v>
      </c>
      <c r="W6" s="20">
        <v>-58096593</v>
      </c>
      <c r="X6" s="20">
        <v>-118245223</v>
      </c>
      <c r="Y6" s="20">
        <v>60148630</v>
      </c>
      <c r="Z6" s="21">
        <v>-50.867703974815115</v>
      </c>
      <c r="AA6" s="22">
        <v>-118245223</v>
      </c>
    </row>
    <row r="7" spans="1:27" x14ac:dyDescent="0.25">
      <c r="A7" s="23" t="s">
        <v>35</v>
      </c>
      <c r="B7" s="17" t="s">
        <v>32</v>
      </c>
      <c r="C7" s="18">
        <v>2361454</v>
      </c>
      <c r="D7" s="18"/>
      <c r="E7" s="19"/>
      <c r="F7" s="20"/>
      <c r="G7" s="20">
        <v>-3738141</v>
      </c>
      <c r="H7" s="20">
        <v>75206</v>
      </c>
      <c r="I7" s="20">
        <v>53293</v>
      </c>
      <c r="J7" s="20">
        <v>-3609642</v>
      </c>
      <c r="K7" s="20">
        <v>74269</v>
      </c>
      <c r="L7" s="20">
        <v>7242</v>
      </c>
      <c r="M7" s="20">
        <v>61863</v>
      </c>
      <c r="N7" s="20">
        <v>143374</v>
      </c>
      <c r="O7" s="20">
        <v>79425</v>
      </c>
      <c r="P7" s="20">
        <v>73775</v>
      </c>
      <c r="Q7" s="20">
        <v>40186</v>
      </c>
      <c r="R7" s="20">
        <v>193386</v>
      </c>
      <c r="S7" s="20">
        <v>72273</v>
      </c>
      <c r="T7" s="20">
        <v>-8445</v>
      </c>
      <c r="U7" s="20">
        <v>10296</v>
      </c>
      <c r="V7" s="20">
        <v>74124</v>
      </c>
      <c r="W7" s="20">
        <v>-3198758</v>
      </c>
      <c r="X7" s="20"/>
      <c r="Y7" s="20">
        <v>-3198758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11250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>
        <v>9462</v>
      </c>
      <c r="V11" s="24">
        <v>9462</v>
      </c>
      <c r="W11" s="24">
        <v>9462</v>
      </c>
      <c r="X11" s="20">
        <v>11250</v>
      </c>
      <c r="Y11" s="24">
        <v>-1788</v>
      </c>
      <c r="Z11" s="25">
        <v>-15.893333333333334</v>
      </c>
      <c r="AA11" s="26">
        <v>11250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4222588</v>
      </c>
      <c r="D13" s="29">
        <f>SUM(D6:D12)</f>
        <v>0</v>
      </c>
      <c r="E13" s="30">
        <f t="shared" si="0"/>
        <v>-63265600</v>
      </c>
      <c r="F13" s="31">
        <f t="shared" si="0"/>
        <v>-118233973</v>
      </c>
      <c r="G13" s="31">
        <f t="shared" si="0"/>
        <v>-7277594</v>
      </c>
      <c r="H13" s="31">
        <f t="shared" si="0"/>
        <v>-4390322</v>
      </c>
      <c r="I13" s="31">
        <f t="shared" si="0"/>
        <v>-5258183</v>
      </c>
      <c r="J13" s="31">
        <f t="shared" si="0"/>
        <v>-16926099</v>
      </c>
      <c r="K13" s="31">
        <f t="shared" si="0"/>
        <v>-4482344</v>
      </c>
      <c r="L13" s="31">
        <f t="shared" si="0"/>
        <v>-4365710</v>
      </c>
      <c r="M13" s="31">
        <f t="shared" si="0"/>
        <v>-5845330</v>
      </c>
      <c r="N13" s="31">
        <f t="shared" si="0"/>
        <v>-14693384</v>
      </c>
      <c r="O13" s="31">
        <f t="shared" si="0"/>
        <v>-6225621</v>
      </c>
      <c r="P13" s="31">
        <f t="shared" si="0"/>
        <v>-4171710</v>
      </c>
      <c r="Q13" s="31">
        <f t="shared" si="0"/>
        <v>-4525829</v>
      </c>
      <c r="R13" s="31">
        <f t="shared" si="0"/>
        <v>-14923160</v>
      </c>
      <c r="S13" s="31">
        <f t="shared" si="0"/>
        <v>-4527902</v>
      </c>
      <c r="T13" s="31">
        <f t="shared" si="0"/>
        <v>-4505238</v>
      </c>
      <c r="U13" s="31">
        <f t="shared" si="0"/>
        <v>-5710106</v>
      </c>
      <c r="V13" s="31">
        <f t="shared" si="0"/>
        <v>-14743246</v>
      </c>
      <c r="W13" s="31">
        <f t="shared" si="0"/>
        <v>-61285889</v>
      </c>
      <c r="X13" s="31">
        <f t="shared" si="0"/>
        <v>-118233973</v>
      </c>
      <c r="Y13" s="31">
        <f t="shared" si="0"/>
        <v>56948084</v>
      </c>
      <c r="Z13" s="32">
        <f>+IF(X13&lt;&gt;0,+(Y13/X13)*100,0)</f>
        <v>-48.165584353661195</v>
      </c>
      <c r="AA13" s="33">
        <f>SUM(AA6:AA12)</f>
        <v>-118233973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3050000</v>
      </c>
      <c r="F17" s="20">
        <v>3192499</v>
      </c>
      <c r="G17" s="24">
        <v>279850</v>
      </c>
      <c r="H17" s="24">
        <v>55563</v>
      </c>
      <c r="I17" s="24">
        <v>565975</v>
      </c>
      <c r="J17" s="20">
        <v>901388</v>
      </c>
      <c r="K17" s="24">
        <v>113000</v>
      </c>
      <c r="L17" s="24">
        <v>205000</v>
      </c>
      <c r="M17" s="20">
        <v>101200</v>
      </c>
      <c r="N17" s="24">
        <v>419200</v>
      </c>
      <c r="O17" s="24">
        <v>54600</v>
      </c>
      <c r="P17" s="24">
        <v>212290</v>
      </c>
      <c r="Q17" s="20">
        <v>19100</v>
      </c>
      <c r="R17" s="24">
        <v>285990</v>
      </c>
      <c r="S17" s="24">
        <v>192000</v>
      </c>
      <c r="T17" s="20">
        <v>406049</v>
      </c>
      <c r="U17" s="24"/>
      <c r="V17" s="24">
        <v>598049</v>
      </c>
      <c r="W17" s="24">
        <v>2204627</v>
      </c>
      <c r="X17" s="20">
        <v>3192499</v>
      </c>
      <c r="Y17" s="24">
        <v>-987872</v>
      </c>
      <c r="Z17" s="25">
        <v>-30.943533576674575</v>
      </c>
      <c r="AA17" s="26">
        <v>3192499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3050000</v>
      </c>
      <c r="F25" s="36">
        <f t="shared" si="1"/>
        <v>3192499</v>
      </c>
      <c r="G25" s="36">
        <f t="shared" si="1"/>
        <v>279850</v>
      </c>
      <c r="H25" s="36">
        <f t="shared" si="1"/>
        <v>55563</v>
      </c>
      <c r="I25" s="36">
        <f t="shared" si="1"/>
        <v>565975</v>
      </c>
      <c r="J25" s="36">
        <f t="shared" si="1"/>
        <v>901388</v>
      </c>
      <c r="K25" s="36">
        <f t="shared" si="1"/>
        <v>113000</v>
      </c>
      <c r="L25" s="36">
        <f t="shared" si="1"/>
        <v>205000</v>
      </c>
      <c r="M25" s="36">
        <f t="shared" si="1"/>
        <v>101200</v>
      </c>
      <c r="N25" s="36">
        <f t="shared" si="1"/>
        <v>419200</v>
      </c>
      <c r="O25" s="36">
        <f t="shared" si="1"/>
        <v>54600</v>
      </c>
      <c r="P25" s="36">
        <f t="shared" si="1"/>
        <v>212290</v>
      </c>
      <c r="Q25" s="36">
        <f t="shared" si="1"/>
        <v>19100</v>
      </c>
      <c r="R25" s="36">
        <f t="shared" si="1"/>
        <v>285990</v>
      </c>
      <c r="S25" s="36">
        <f t="shared" si="1"/>
        <v>192000</v>
      </c>
      <c r="T25" s="36">
        <f t="shared" si="1"/>
        <v>406049</v>
      </c>
      <c r="U25" s="36">
        <f t="shared" si="1"/>
        <v>0</v>
      </c>
      <c r="V25" s="36">
        <f t="shared" si="1"/>
        <v>598049</v>
      </c>
      <c r="W25" s="36">
        <f t="shared" si="1"/>
        <v>2204627</v>
      </c>
      <c r="X25" s="36">
        <f t="shared" si="1"/>
        <v>3192499</v>
      </c>
      <c r="Y25" s="36">
        <f t="shared" si="1"/>
        <v>-987872</v>
      </c>
      <c r="Z25" s="37">
        <f>+IF(X25&lt;&gt;0,+(Y25/X25)*100,0)</f>
        <v>-30.943533576674575</v>
      </c>
      <c r="AA25" s="38">
        <f>SUM(AA15:AA24)</f>
        <v>3192499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4222588</v>
      </c>
      <c r="D26" s="29">
        <f>+D13+D25</f>
        <v>0</v>
      </c>
      <c r="E26" s="30">
        <f t="shared" si="2"/>
        <v>-60215600</v>
      </c>
      <c r="F26" s="31">
        <f t="shared" si="2"/>
        <v>-115041474</v>
      </c>
      <c r="G26" s="31">
        <f t="shared" si="2"/>
        <v>-6997744</v>
      </c>
      <c r="H26" s="31">
        <f t="shared" si="2"/>
        <v>-4334759</v>
      </c>
      <c r="I26" s="31">
        <f t="shared" si="2"/>
        <v>-4692208</v>
      </c>
      <c r="J26" s="31">
        <f t="shared" si="2"/>
        <v>-16024711</v>
      </c>
      <c r="K26" s="31">
        <f t="shared" si="2"/>
        <v>-4369344</v>
      </c>
      <c r="L26" s="31">
        <f t="shared" si="2"/>
        <v>-4160710</v>
      </c>
      <c r="M26" s="31">
        <f t="shared" si="2"/>
        <v>-5744130</v>
      </c>
      <c r="N26" s="31">
        <f t="shared" si="2"/>
        <v>-14274184</v>
      </c>
      <c r="O26" s="31">
        <f t="shared" si="2"/>
        <v>-6171021</v>
      </c>
      <c r="P26" s="31">
        <f t="shared" si="2"/>
        <v>-3959420</v>
      </c>
      <c r="Q26" s="31">
        <f t="shared" si="2"/>
        <v>-4506729</v>
      </c>
      <c r="R26" s="31">
        <f t="shared" si="2"/>
        <v>-14637170</v>
      </c>
      <c r="S26" s="31">
        <f t="shared" si="2"/>
        <v>-4335902</v>
      </c>
      <c r="T26" s="31">
        <f t="shared" si="2"/>
        <v>-4099189</v>
      </c>
      <c r="U26" s="31">
        <f t="shared" si="2"/>
        <v>-5710106</v>
      </c>
      <c r="V26" s="31">
        <f t="shared" si="2"/>
        <v>-14145197</v>
      </c>
      <c r="W26" s="31">
        <f t="shared" si="2"/>
        <v>-59081262</v>
      </c>
      <c r="X26" s="31">
        <f t="shared" si="2"/>
        <v>-115041474</v>
      </c>
      <c r="Y26" s="31">
        <f t="shared" si="2"/>
        <v>55960212</v>
      </c>
      <c r="Z26" s="32">
        <f>+IF(X26&lt;&gt;0,+(Y26/X26)*100,0)</f>
        <v>-48.643510948060346</v>
      </c>
      <c r="AA26" s="33">
        <f>+AA13+AA25</f>
        <v>-115041474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60050</v>
      </c>
      <c r="D32" s="18"/>
      <c r="E32" s="19"/>
      <c r="F32" s="20"/>
      <c r="G32" s="20">
        <v>-13002282</v>
      </c>
      <c r="H32" s="20">
        <v>-47364</v>
      </c>
      <c r="I32" s="20">
        <v>738125</v>
      </c>
      <c r="J32" s="20">
        <v>-12311521</v>
      </c>
      <c r="K32" s="20"/>
      <c r="L32" s="20">
        <v>59400</v>
      </c>
      <c r="M32" s="20">
        <v>267192</v>
      </c>
      <c r="N32" s="20">
        <v>326592</v>
      </c>
      <c r="O32" s="20">
        <v>79838</v>
      </c>
      <c r="P32" s="20">
        <v>212290</v>
      </c>
      <c r="Q32" s="20">
        <v>22126</v>
      </c>
      <c r="R32" s="20">
        <v>314254</v>
      </c>
      <c r="S32" s="20">
        <v>-22126</v>
      </c>
      <c r="T32" s="20"/>
      <c r="U32" s="20">
        <v>815</v>
      </c>
      <c r="V32" s="20">
        <v>-21311</v>
      </c>
      <c r="W32" s="20">
        <v>-11691986</v>
      </c>
      <c r="X32" s="20"/>
      <c r="Y32" s="20">
        <v>-11691986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11250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11250</v>
      </c>
      <c r="Y35" s="20">
        <v>-11250</v>
      </c>
      <c r="Z35" s="21">
        <v>-100</v>
      </c>
      <c r="AA35" s="22">
        <v>11250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60050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11250</v>
      </c>
      <c r="G37" s="31">
        <f t="shared" si="3"/>
        <v>-13002282</v>
      </c>
      <c r="H37" s="31">
        <f t="shared" si="3"/>
        <v>-47364</v>
      </c>
      <c r="I37" s="31">
        <f t="shared" si="3"/>
        <v>738125</v>
      </c>
      <c r="J37" s="31">
        <f t="shared" si="3"/>
        <v>-12311521</v>
      </c>
      <c r="K37" s="31">
        <f t="shared" si="3"/>
        <v>0</v>
      </c>
      <c r="L37" s="31">
        <f t="shared" si="3"/>
        <v>59400</v>
      </c>
      <c r="M37" s="31">
        <f t="shared" si="3"/>
        <v>267192</v>
      </c>
      <c r="N37" s="31">
        <f t="shared" si="3"/>
        <v>326592</v>
      </c>
      <c r="O37" s="31">
        <f t="shared" si="3"/>
        <v>79838</v>
      </c>
      <c r="P37" s="31">
        <f t="shared" si="3"/>
        <v>212290</v>
      </c>
      <c r="Q37" s="31">
        <f t="shared" si="3"/>
        <v>22126</v>
      </c>
      <c r="R37" s="31">
        <f t="shared" si="3"/>
        <v>314254</v>
      </c>
      <c r="S37" s="31">
        <f t="shared" si="3"/>
        <v>-22126</v>
      </c>
      <c r="T37" s="31">
        <f t="shared" si="3"/>
        <v>0</v>
      </c>
      <c r="U37" s="31">
        <f t="shared" si="3"/>
        <v>815</v>
      </c>
      <c r="V37" s="31">
        <f t="shared" si="3"/>
        <v>-21311</v>
      </c>
      <c r="W37" s="31">
        <f t="shared" si="3"/>
        <v>-11691986</v>
      </c>
      <c r="X37" s="31">
        <f t="shared" si="3"/>
        <v>11250</v>
      </c>
      <c r="Y37" s="31">
        <f t="shared" si="3"/>
        <v>-11703236</v>
      </c>
      <c r="Z37" s="32">
        <f>+IF(X37&lt;&gt;0,+(Y37/X37)*100,0)</f>
        <v>-104028.76444444443</v>
      </c>
      <c r="AA37" s="33">
        <f>SUM(AA29:AA36)</f>
        <v>11250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60050</v>
      </c>
      <c r="D44" s="29">
        <f>+D37+D43</f>
        <v>0</v>
      </c>
      <c r="E44" s="30">
        <f t="shared" si="5"/>
        <v>0</v>
      </c>
      <c r="F44" s="31">
        <f t="shared" si="5"/>
        <v>11250</v>
      </c>
      <c r="G44" s="31">
        <f t="shared" si="5"/>
        <v>-13002282</v>
      </c>
      <c r="H44" s="31">
        <f t="shared" si="5"/>
        <v>-47364</v>
      </c>
      <c r="I44" s="31">
        <f t="shared" si="5"/>
        <v>738125</v>
      </c>
      <c r="J44" s="31">
        <f t="shared" si="5"/>
        <v>-12311521</v>
      </c>
      <c r="K44" s="31">
        <f t="shared" si="5"/>
        <v>0</v>
      </c>
      <c r="L44" s="31">
        <f t="shared" si="5"/>
        <v>59400</v>
      </c>
      <c r="M44" s="31">
        <f t="shared" si="5"/>
        <v>267192</v>
      </c>
      <c r="N44" s="31">
        <f t="shared" si="5"/>
        <v>326592</v>
      </c>
      <c r="O44" s="31">
        <f t="shared" si="5"/>
        <v>79838</v>
      </c>
      <c r="P44" s="31">
        <f t="shared" si="5"/>
        <v>212290</v>
      </c>
      <c r="Q44" s="31">
        <f t="shared" si="5"/>
        <v>22126</v>
      </c>
      <c r="R44" s="31">
        <f t="shared" si="5"/>
        <v>314254</v>
      </c>
      <c r="S44" s="31">
        <f t="shared" si="5"/>
        <v>-22126</v>
      </c>
      <c r="T44" s="31">
        <f t="shared" si="5"/>
        <v>0</v>
      </c>
      <c r="U44" s="31">
        <f t="shared" si="5"/>
        <v>815</v>
      </c>
      <c r="V44" s="31">
        <f t="shared" si="5"/>
        <v>-21311</v>
      </c>
      <c r="W44" s="31">
        <f t="shared" si="5"/>
        <v>-11691986</v>
      </c>
      <c r="X44" s="31">
        <f t="shared" si="5"/>
        <v>11250</v>
      </c>
      <c r="Y44" s="31">
        <f t="shared" si="5"/>
        <v>-11703236</v>
      </c>
      <c r="Z44" s="32">
        <f>+IF(X44&lt;&gt;0,+(Y44/X44)*100,0)</f>
        <v>-104028.76444444443</v>
      </c>
      <c r="AA44" s="33">
        <f>+AA37+AA43</f>
        <v>11250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4162538</v>
      </c>
      <c r="D45" s="42">
        <f t="shared" si="6"/>
        <v>0</v>
      </c>
      <c r="E45" s="43">
        <f t="shared" si="6"/>
        <v>-60215600</v>
      </c>
      <c r="F45" s="44">
        <f t="shared" si="6"/>
        <v>-115052724</v>
      </c>
      <c r="G45" s="44">
        <f t="shared" si="6"/>
        <v>6004538</v>
      </c>
      <c r="H45" s="44">
        <f t="shared" si="6"/>
        <v>-4287395</v>
      </c>
      <c r="I45" s="44">
        <f t="shared" si="6"/>
        <v>-5430333</v>
      </c>
      <c r="J45" s="44">
        <f t="shared" si="6"/>
        <v>-3713190</v>
      </c>
      <c r="K45" s="44">
        <f t="shared" si="6"/>
        <v>-4369344</v>
      </c>
      <c r="L45" s="44">
        <f t="shared" si="6"/>
        <v>-4220110</v>
      </c>
      <c r="M45" s="44">
        <f t="shared" si="6"/>
        <v>-6011322</v>
      </c>
      <c r="N45" s="44">
        <f t="shared" si="6"/>
        <v>-14600776</v>
      </c>
      <c r="O45" s="44">
        <f t="shared" si="6"/>
        <v>-6250859</v>
      </c>
      <c r="P45" s="44">
        <f t="shared" si="6"/>
        <v>-4171710</v>
      </c>
      <c r="Q45" s="44">
        <f t="shared" si="6"/>
        <v>-4528855</v>
      </c>
      <c r="R45" s="44">
        <f t="shared" si="6"/>
        <v>-14951424</v>
      </c>
      <c r="S45" s="44">
        <f t="shared" si="6"/>
        <v>-4313776</v>
      </c>
      <c r="T45" s="44">
        <f t="shared" si="6"/>
        <v>-4099189</v>
      </c>
      <c r="U45" s="44">
        <f t="shared" si="6"/>
        <v>-5710921</v>
      </c>
      <c r="V45" s="44">
        <f t="shared" si="6"/>
        <v>-14123886</v>
      </c>
      <c r="W45" s="44">
        <f t="shared" si="6"/>
        <v>-47389276</v>
      </c>
      <c r="X45" s="44">
        <f t="shared" si="6"/>
        <v>-115052724</v>
      </c>
      <c r="Y45" s="44">
        <f t="shared" si="6"/>
        <v>67663448</v>
      </c>
      <c r="Z45" s="45">
        <f>+IF(X45&lt;&gt;0,+(Y45/X45)*100,0)</f>
        <v>-58.810817899452772</v>
      </c>
      <c r="AA45" s="46">
        <f>+AA26-AA44</f>
        <v>-115052724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-7834760</v>
      </c>
      <c r="D6" s="18"/>
      <c r="E6" s="19">
        <v>-41634901</v>
      </c>
      <c r="F6" s="20">
        <v>-84911960</v>
      </c>
      <c r="G6" s="20">
        <v>-157272</v>
      </c>
      <c r="H6" s="20">
        <v>-2527416</v>
      </c>
      <c r="I6" s="20">
        <v>-37118901</v>
      </c>
      <c r="J6" s="20">
        <v>-39803589</v>
      </c>
      <c r="K6" s="20">
        <v>-318541</v>
      </c>
      <c r="L6" s="20">
        <v>-215890</v>
      </c>
      <c r="M6" s="20">
        <v>-102356930</v>
      </c>
      <c r="N6" s="20">
        <v>-102891361</v>
      </c>
      <c r="O6" s="20">
        <v>-4546521</v>
      </c>
      <c r="P6" s="20">
        <v>-15548998</v>
      </c>
      <c r="Q6" s="20">
        <v>-50295870</v>
      </c>
      <c r="R6" s="20">
        <v>-70391389</v>
      </c>
      <c r="S6" s="20">
        <v>-305737</v>
      </c>
      <c r="T6" s="20"/>
      <c r="U6" s="20">
        <v>-1918693</v>
      </c>
      <c r="V6" s="20">
        <v>-2224430</v>
      </c>
      <c r="W6" s="20">
        <v>-215310769</v>
      </c>
      <c r="X6" s="20">
        <v>-84911960</v>
      </c>
      <c r="Y6" s="20">
        <v>-130398809</v>
      </c>
      <c r="Z6" s="21">
        <v>153.56942532006093</v>
      </c>
      <c r="AA6" s="22">
        <v>-84911960</v>
      </c>
    </row>
    <row r="7" spans="1:27" x14ac:dyDescent="0.25">
      <c r="A7" s="23" t="s">
        <v>35</v>
      </c>
      <c r="B7" s="17" t="s">
        <v>32</v>
      </c>
      <c r="C7" s="18">
        <v>702060</v>
      </c>
      <c r="D7" s="18"/>
      <c r="E7" s="19">
        <v>110460</v>
      </c>
      <c r="F7" s="20">
        <v>110460</v>
      </c>
      <c r="G7" s="20">
        <v>1767</v>
      </c>
      <c r="H7" s="20">
        <v>86372</v>
      </c>
      <c r="I7" s="20">
        <v>8101</v>
      </c>
      <c r="J7" s="20">
        <v>96240</v>
      </c>
      <c r="K7" s="20">
        <v>-7630</v>
      </c>
      <c r="L7" s="20">
        <v>211828</v>
      </c>
      <c r="M7" s="20">
        <v>112894</v>
      </c>
      <c r="N7" s="20">
        <v>317092</v>
      </c>
      <c r="O7" s="20">
        <v>81143</v>
      </c>
      <c r="P7" s="20">
        <v>69691</v>
      </c>
      <c r="Q7" s="20">
        <v>91612</v>
      </c>
      <c r="R7" s="20">
        <v>242446</v>
      </c>
      <c r="S7" s="20">
        <v>53267</v>
      </c>
      <c r="T7" s="20"/>
      <c r="U7" s="20">
        <v>-10058</v>
      </c>
      <c r="V7" s="20">
        <v>43209</v>
      </c>
      <c r="W7" s="20">
        <v>698987</v>
      </c>
      <c r="X7" s="20">
        <v>110460</v>
      </c>
      <c r="Y7" s="20">
        <v>588527</v>
      </c>
      <c r="Z7" s="21">
        <v>532.79648741625931</v>
      </c>
      <c r="AA7" s="22">
        <v>110460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-7132700</v>
      </c>
      <c r="D13" s="29">
        <f>SUM(D6:D12)</f>
        <v>0</v>
      </c>
      <c r="E13" s="30">
        <f t="shared" si="0"/>
        <v>-41524441</v>
      </c>
      <c r="F13" s="31">
        <f t="shared" si="0"/>
        <v>-84801500</v>
      </c>
      <c r="G13" s="31">
        <f t="shared" si="0"/>
        <v>-155505</v>
      </c>
      <c r="H13" s="31">
        <f t="shared" si="0"/>
        <v>-2441044</v>
      </c>
      <c r="I13" s="31">
        <f t="shared" si="0"/>
        <v>-37110800</v>
      </c>
      <c r="J13" s="31">
        <f t="shared" si="0"/>
        <v>-39707349</v>
      </c>
      <c r="K13" s="31">
        <f t="shared" si="0"/>
        <v>-326171</v>
      </c>
      <c r="L13" s="31">
        <f t="shared" si="0"/>
        <v>-4062</v>
      </c>
      <c r="M13" s="31">
        <f t="shared" si="0"/>
        <v>-102244036</v>
      </c>
      <c r="N13" s="31">
        <f t="shared" si="0"/>
        <v>-102574269</v>
      </c>
      <c r="O13" s="31">
        <f t="shared" si="0"/>
        <v>-4465378</v>
      </c>
      <c r="P13" s="31">
        <f t="shared" si="0"/>
        <v>-15479307</v>
      </c>
      <c r="Q13" s="31">
        <f t="shared" si="0"/>
        <v>-50204258</v>
      </c>
      <c r="R13" s="31">
        <f t="shared" si="0"/>
        <v>-70148943</v>
      </c>
      <c r="S13" s="31">
        <f t="shared" si="0"/>
        <v>-252470</v>
      </c>
      <c r="T13" s="31">
        <f t="shared" si="0"/>
        <v>0</v>
      </c>
      <c r="U13" s="31">
        <f t="shared" si="0"/>
        <v>-1928751</v>
      </c>
      <c r="V13" s="31">
        <f t="shared" si="0"/>
        <v>-2181221</v>
      </c>
      <c r="W13" s="31">
        <f t="shared" si="0"/>
        <v>-214611782</v>
      </c>
      <c r="X13" s="31">
        <f t="shared" si="0"/>
        <v>-84801500</v>
      </c>
      <c r="Y13" s="31">
        <f t="shared" si="0"/>
        <v>-129810282</v>
      </c>
      <c r="Z13" s="32">
        <f>+IF(X13&lt;&gt;0,+(Y13/X13)*100,0)</f>
        <v>153.07545503322464</v>
      </c>
      <c r="AA13" s="33">
        <f>SUM(AA6:AA12)</f>
        <v>-84801500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5448657</v>
      </c>
      <c r="D17" s="18"/>
      <c r="E17" s="19">
        <v>12686671</v>
      </c>
      <c r="F17" s="20">
        <v>24595327</v>
      </c>
      <c r="G17" s="24">
        <v>4895123</v>
      </c>
      <c r="H17" s="24">
        <v>-2808999</v>
      </c>
      <c r="I17" s="24">
        <v>17500</v>
      </c>
      <c r="J17" s="20">
        <v>2103624</v>
      </c>
      <c r="K17" s="24">
        <v>28800</v>
      </c>
      <c r="L17" s="24"/>
      <c r="M17" s="20">
        <v>6149035</v>
      </c>
      <c r="N17" s="24">
        <v>6177835</v>
      </c>
      <c r="O17" s="24"/>
      <c r="P17" s="24">
        <v>199348</v>
      </c>
      <c r="Q17" s="20"/>
      <c r="R17" s="24">
        <v>199348</v>
      </c>
      <c r="S17" s="24"/>
      <c r="T17" s="20"/>
      <c r="U17" s="24">
        <v>278725</v>
      </c>
      <c r="V17" s="24">
        <v>278725</v>
      </c>
      <c r="W17" s="24">
        <v>8759532</v>
      </c>
      <c r="X17" s="20">
        <v>24595327</v>
      </c>
      <c r="Y17" s="24">
        <v>-15835795</v>
      </c>
      <c r="Z17" s="25">
        <v>-64.385381011604352</v>
      </c>
      <c r="AA17" s="26">
        <v>24595327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5448657</v>
      </c>
      <c r="D25" s="29">
        <f t="shared" ref="D25:Y25" si="1">SUM(D15:D24)</f>
        <v>0</v>
      </c>
      <c r="E25" s="35">
        <f t="shared" si="1"/>
        <v>12686671</v>
      </c>
      <c r="F25" s="36">
        <f t="shared" si="1"/>
        <v>24595327</v>
      </c>
      <c r="G25" s="36">
        <f t="shared" si="1"/>
        <v>4895123</v>
      </c>
      <c r="H25" s="36">
        <f t="shared" si="1"/>
        <v>-2808999</v>
      </c>
      <c r="I25" s="36">
        <f t="shared" si="1"/>
        <v>17500</v>
      </c>
      <c r="J25" s="36">
        <f t="shared" si="1"/>
        <v>2103624</v>
      </c>
      <c r="K25" s="36">
        <f t="shared" si="1"/>
        <v>28800</v>
      </c>
      <c r="L25" s="36">
        <f t="shared" si="1"/>
        <v>0</v>
      </c>
      <c r="M25" s="36">
        <f t="shared" si="1"/>
        <v>6149035</v>
      </c>
      <c r="N25" s="36">
        <f t="shared" si="1"/>
        <v>6177835</v>
      </c>
      <c r="O25" s="36">
        <f t="shared" si="1"/>
        <v>0</v>
      </c>
      <c r="P25" s="36">
        <f t="shared" si="1"/>
        <v>199348</v>
      </c>
      <c r="Q25" s="36">
        <f t="shared" si="1"/>
        <v>0</v>
      </c>
      <c r="R25" s="36">
        <f t="shared" si="1"/>
        <v>199348</v>
      </c>
      <c r="S25" s="36">
        <f t="shared" si="1"/>
        <v>0</v>
      </c>
      <c r="T25" s="36">
        <f t="shared" si="1"/>
        <v>0</v>
      </c>
      <c r="U25" s="36">
        <f t="shared" si="1"/>
        <v>278725</v>
      </c>
      <c r="V25" s="36">
        <f t="shared" si="1"/>
        <v>278725</v>
      </c>
      <c r="W25" s="36">
        <f t="shared" si="1"/>
        <v>8759532</v>
      </c>
      <c r="X25" s="36">
        <f t="shared" si="1"/>
        <v>24595327</v>
      </c>
      <c r="Y25" s="36">
        <f t="shared" si="1"/>
        <v>-15835795</v>
      </c>
      <c r="Z25" s="37">
        <f>+IF(X25&lt;&gt;0,+(Y25/X25)*100,0)</f>
        <v>-64.385381011604352</v>
      </c>
      <c r="AA25" s="38">
        <f>SUM(AA15:AA24)</f>
        <v>24595327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-1684043</v>
      </c>
      <c r="D26" s="29">
        <f>+D13+D25</f>
        <v>0</v>
      </c>
      <c r="E26" s="30">
        <f t="shared" si="2"/>
        <v>-28837770</v>
      </c>
      <c r="F26" s="31">
        <f t="shared" si="2"/>
        <v>-60206173</v>
      </c>
      <c r="G26" s="31">
        <f t="shared" si="2"/>
        <v>4739618</v>
      </c>
      <c r="H26" s="31">
        <f t="shared" si="2"/>
        <v>-5250043</v>
      </c>
      <c r="I26" s="31">
        <f t="shared" si="2"/>
        <v>-37093300</v>
      </c>
      <c r="J26" s="31">
        <f t="shared" si="2"/>
        <v>-37603725</v>
      </c>
      <c r="K26" s="31">
        <f t="shared" si="2"/>
        <v>-297371</v>
      </c>
      <c r="L26" s="31">
        <f t="shared" si="2"/>
        <v>-4062</v>
      </c>
      <c r="M26" s="31">
        <f t="shared" si="2"/>
        <v>-96095001</v>
      </c>
      <c r="N26" s="31">
        <f t="shared" si="2"/>
        <v>-96396434</v>
      </c>
      <c r="O26" s="31">
        <f t="shared" si="2"/>
        <v>-4465378</v>
      </c>
      <c r="P26" s="31">
        <f t="shared" si="2"/>
        <v>-15279959</v>
      </c>
      <c r="Q26" s="31">
        <f t="shared" si="2"/>
        <v>-50204258</v>
      </c>
      <c r="R26" s="31">
        <f t="shared" si="2"/>
        <v>-69949595</v>
      </c>
      <c r="S26" s="31">
        <f t="shared" si="2"/>
        <v>-252470</v>
      </c>
      <c r="T26" s="31">
        <f t="shared" si="2"/>
        <v>0</v>
      </c>
      <c r="U26" s="31">
        <f t="shared" si="2"/>
        <v>-1650026</v>
      </c>
      <c r="V26" s="31">
        <f t="shared" si="2"/>
        <v>-1902496</v>
      </c>
      <c r="W26" s="31">
        <f t="shared" si="2"/>
        <v>-205852250</v>
      </c>
      <c r="X26" s="31">
        <f t="shared" si="2"/>
        <v>-60206173</v>
      </c>
      <c r="Y26" s="31">
        <f t="shared" si="2"/>
        <v>-145646077</v>
      </c>
      <c r="Z26" s="32">
        <f>+IF(X26&lt;&gt;0,+(Y26/X26)*100,0)</f>
        <v>241.91219893681</v>
      </c>
      <c r="AA26" s="33">
        <f>+AA13+AA25</f>
        <v>-60206173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16492238</v>
      </c>
      <c r="D32" s="18"/>
      <c r="E32" s="19">
        <v>1910446</v>
      </c>
      <c r="F32" s="20">
        <v>-4291251</v>
      </c>
      <c r="G32" s="20">
        <v>1274753</v>
      </c>
      <c r="H32" s="20">
        <v>1675401</v>
      </c>
      <c r="I32" s="20">
        <v>874966</v>
      </c>
      <c r="J32" s="20">
        <v>3825120</v>
      </c>
      <c r="K32" s="20">
        <v>1373906</v>
      </c>
      <c r="L32" s="20">
        <v>1437931</v>
      </c>
      <c r="M32" s="20">
        <v>326601</v>
      </c>
      <c r="N32" s="20">
        <v>3138438</v>
      </c>
      <c r="O32" s="20">
        <v>-2896192</v>
      </c>
      <c r="P32" s="20">
        <v>1274465</v>
      </c>
      <c r="Q32" s="20">
        <v>1464259</v>
      </c>
      <c r="R32" s="20">
        <v>-157468</v>
      </c>
      <c r="S32" s="20">
        <v>1328720</v>
      </c>
      <c r="T32" s="20"/>
      <c r="U32" s="20">
        <v>637612</v>
      </c>
      <c r="V32" s="20">
        <v>1966332</v>
      </c>
      <c r="W32" s="20">
        <v>8772422</v>
      </c>
      <c r="X32" s="20">
        <v>-4291251</v>
      </c>
      <c r="Y32" s="20">
        <v>13063673</v>
      </c>
      <c r="Z32" s="21">
        <v>-304.42574904148</v>
      </c>
      <c r="AA32" s="22">
        <v>-4291251</v>
      </c>
    </row>
    <row r="33" spans="1:27" x14ac:dyDescent="0.25">
      <c r="A33" s="23" t="s">
        <v>60</v>
      </c>
      <c r="B33" s="17" t="s">
        <v>32</v>
      </c>
      <c r="C33" s="18">
        <v>-480007</v>
      </c>
      <c r="D33" s="18"/>
      <c r="E33" s="19">
        <v>-4932422</v>
      </c>
      <c r="F33" s="20">
        <v>-1500256</v>
      </c>
      <c r="G33" s="20">
        <v>-78900</v>
      </c>
      <c r="H33" s="20">
        <v>-68620</v>
      </c>
      <c r="I33" s="20">
        <v>-78287</v>
      </c>
      <c r="J33" s="20">
        <v>-225807</v>
      </c>
      <c r="K33" s="20">
        <v>-44460</v>
      </c>
      <c r="L33" s="20">
        <v>-51220</v>
      </c>
      <c r="M33" s="20">
        <v>-83250</v>
      </c>
      <c r="N33" s="20">
        <v>-178930</v>
      </c>
      <c r="O33" s="20">
        <v>-97960</v>
      </c>
      <c r="P33" s="20">
        <v>-45000</v>
      </c>
      <c r="Q33" s="20">
        <v>-61100</v>
      </c>
      <c r="R33" s="20">
        <v>-204060</v>
      </c>
      <c r="S33" s="20">
        <v>-80746</v>
      </c>
      <c r="T33" s="20"/>
      <c r="U33" s="20"/>
      <c r="V33" s="20">
        <v>-80746</v>
      </c>
      <c r="W33" s="20">
        <v>-689543</v>
      </c>
      <c r="X33" s="20">
        <v>-1500256</v>
      </c>
      <c r="Y33" s="20">
        <v>810713</v>
      </c>
      <c r="Z33" s="21">
        <v>-54.038310794957653</v>
      </c>
      <c r="AA33" s="22">
        <v>-1500256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16012231</v>
      </c>
      <c r="D37" s="29">
        <f t="shared" ref="D37:Y37" si="3">SUM(D29:D36)</f>
        <v>0</v>
      </c>
      <c r="E37" s="30">
        <f t="shared" si="3"/>
        <v>-3021976</v>
      </c>
      <c r="F37" s="31">
        <f t="shared" si="3"/>
        <v>-5791507</v>
      </c>
      <c r="G37" s="31">
        <f t="shared" si="3"/>
        <v>1195853</v>
      </c>
      <c r="H37" s="31">
        <f t="shared" si="3"/>
        <v>1606781</v>
      </c>
      <c r="I37" s="31">
        <f t="shared" si="3"/>
        <v>796679</v>
      </c>
      <c r="J37" s="31">
        <f t="shared" si="3"/>
        <v>3599313</v>
      </c>
      <c r="K37" s="31">
        <f t="shared" si="3"/>
        <v>1329446</v>
      </c>
      <c r="L37" s="31">
        <f t="shared" si="3"/>
        <v>1386711</v>
      </c>
      <c r="M37" s="31">
        <f t="shared" si="3"/>
        <v>243351</v>
      </c>
      <c r="N37" s="31">
        <f t="shared" si="3"/>
        <v>2959508</v>
      </c>
      <c r="O37" s="31">
        <f t="shared" si="3"/>
        <v>-2994152</v>
      </c>
      <c r="P37" s="31">
        <f t="shared" si="3"/>
        <v>1229465</v>
      </c>
      <c r="Q37" s="31">
        <f t="shared" si="3"/>
        <v>1403159</v>
      </c>
      <c r="R37" s="31">
        <f t="shared" si="3"/>
        <v>-361528</v>
      </c>
      <c r="S37" s="31">
        <f t="shared" si="3"/>
        <v>1247974</v>
      </c>
      <c r="T37" s="31">
        <f t="shared" si="3"/>
        <v>0</v>
      </c>
      <c r="U37" s="31">
        <f t="shared" si="3"/>
        <v>637612</v>
      </c>
      <c r="V37" s="31">
        <f t="shared" si="3"/>
        <v>1885586</v>
      </c>
      <c r="W37" s="31">
        <f t="shared" si="3"/>
        <v>8082879</v>
      </c>
      <c r="X37" s="31">
        <f t="shared" si="3"/>
        <v>-5791507</v>
      </c>
      <c r="Y37" s="31">
        <f t="shared" si="3"/>
        <v>13874386</v>
      </c>
      <c r="Z37" s="32">
        <f>+IF(X37&lt;&gt;0,+(Y37/X37)*100,0)</f>
        <v>-239.56434827757266</v>
      </c>
      <c r="AA37" s="33">
        <f>SUM(AA29:AA36)</f>
        <v>-5791507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16012231</v>
      </c>
      <c r="D44" s="29">
        <f>+D37+D43</f>
        <v>0</v>
      </c>
      <c r="E44" s="30">
        <f t="shared" si="5"/>
        <v>-3021976</v>
      </c>
      <c r="F44" s="31">
        <f t="shared" si="5"/>
        <v>-5791507</v>
      </c>
      <c r="G44" s="31">
        <f t="shared" si="5"/>
        <v>1195853</v>
      </c>
      <c r="H44" s="31">
        <f t="shared" si="5"/>
        <v>1606781</v>
      </c>
      <c r="I44" s="31">
        <f t="shared" si="5"/>
        <v>796679</v>
      </c>
      <c r="J44" s="31">
        <f t="shared" si="5"/>
        <v>3599313</v>
      </c>
      <c r="K44" s="31">
        <f t="shared" si="5"/>
        <v>1329446</v>
      </c>
      <c r="L44" s="31">
        <f t="shared" si="5"/>
        <v>1386711</v>
      </c>
      <c r="M44" s="31">
        <f t="shared" si="5"/>
        <v>243351</v>
      </c>
      <c r="N44" s="31">
        <f t="shared" si="5"/>
        <v>2959508</v>
      </c>
      <c r="O44" s="31">
        <f t="shared" si="5"/>
        <v>-2994152</v>
      </c>
      <c r="P44" s="31">
        <f t="shared" si="5"/>
        <v>1229465</v>
      </c>
      <c r="Q44" s="31">
        <f t="shared" si="5"/>
        <v>1403159</v>
      </c>
      <c r="R44" s="31">
        <f t="shared" si="5"/>
        <v>-361528</v>
      </c>
      <c r="S44" s="31">
        <f t="shared" si="5"/>
        <v>1247974</v>
      </c>
      <c r="T44" s="31">
        <f t="shared" si="5"/>
        <v>0</v>
      </c>
      <c r="U44" s="31">
        <f t="shared" si="5"/>
        <v>637612</v>
      </c>
      <c r="V44" s="31">
        <f t="shared" si="5"/>
        <v>1885586</v>
      </c>
      <c r="W44" s="31">
        <f t="shared" si="5"/>
        <v>8082879</v>
      </c>
      <c r="X44" s="31">
        <f t="shared" si="5"/>
        <v>-5791507</v>
      </c>
      <c r="Y44" s="31">
        <f t="shared" si="5"/>
        <v>13874386</v>
      </c>
      <c r="Z44" s="32">
        <f>+IF(X44&lt;&gt;0,+(Y44/X44)*100,0)</f>
        <v>-239.56434827757266</v>
      </c>
      <c r="AA44" s="33">
        <f>+AA37+AA43</f>
        <v>-5791507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-17696274</v>
      </c>
      <c r="D45" s="42">
        <f t="shared" si="6"/>
        <v>0</v>
      </c>
      <c r="E45" s="43">
        <f t="shared" si="6"/>
        <v>-25815794</v>
      </c>
      <c r="F45" s="44">
        <f t="shared" si="6"/>
        <v>-54414666</v>
      </c>
      <c r="G45" s="44">
        <f t="shared" si="6"/>
        <v>3543765</v>
      </c>
      <c r="H45" s="44">
        <f t="shared" si="6"/>
        <v>-6856824</v>
      </c>
      <c r="I45" s="44">
        <f t="shared" si="6"/>
        <v>-37889979</v>
      </c>
      <c r="J45" s="44">
        <f t="shared" si="6"/>
        <v>-41203038</v>
      </c>
      <c r="K45" s="44">
        <f t="shared" si="6"/>
        <v>-1626817</v>
      </c>
      <c r="L45" s="44">
        <f t="shared" si="6"/>
        <v>-1390773</v>
      </c>
      <c r="M45" s="44">
        <f t="shared" si="6"/>
        <v>-96338352</v>
      </c>
      <c r="N45" s="44">
        <f t="shared" si="6"/>
        <v>-99355942</v>
      </c>
      <c r="O45" s="44">
        <f t="shared" si="6"/>
        <v>-1471226</v>
      </c>
      <c r="P45" s="44">
        <f t="shared" si="6"/>
        <v>-16509424</v>
      </c>
      <c r="Q45" s="44">
        <f t="shared" si="6"/>
        <v>-51607417</v>
      </c>
      <c r="R45" s="44">
        <f t="shared" si="6"/>
        <v>-69588067</v>
      </c>
      <c r="S45" s="44">
        <f t="shared" si="6"/>
        <v>-1500444</v>
      </c>
      <c r="T45" s="44">
        <f t="shared" si="6"/>
        <v>0</v>
      </c>
      <c r="U45" s="44">
        <f t="shared" si="6"/>
        <v>-2287638</v>
      </c>
      <c r="V45" s="44">
        <f t="shared" si="6"/>
        <v>-3788082</v>
      </c>
      <c r="W45" s="44">
        <f t="shared" si="6"/>
        <v>-213935129</v>
      </c>
      <c r="X45" s="44">
        <f t="shared" si="6"/>
        <v>-54414666</v>
      </c>
      <c r="Y45" s="44">
        <f t="shared" si="6"/>
        <v>-159520463</v>
      </c>
      <c r="Z45" s="45">
        <f>+IF(X45&lt;&gt;0,+(Y45/X45)*100,0)</f>
        <v>293.15711135670665</v>
      </c>
      <c r="AA45" s="46">
        <f>+AA26-AA44</f>
        <v>-54414666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43296038</v>
      </c>
      <c r="D6" s="18"/>
      <c r="E6" s="19">
        <v>18686580</v>
      </c>
      <c r="F6" s="20">
        <v>10225510</v>
      </c>
      <c r="G6" s="20">
        <v>13831933</v>
      </c>
      <c r="H6" s="20">
        <v>-275818</v>
      </c>
      <c r="I6" s="20">
        <v>-176828</v>
      </c>
      <c r="J6" s="20">
        <v>13379287</v>
      </c>
      <c r="K6" s="20">
        <v>-407231</v>
      </c>
      <c r="L6" s="20">
        <v>-590128</v>
      </c>
      <c r="M6" s="20">
        <v>11130850</v>
      </c>
      <c r="N6" s="20">
        <v>10133491</v>
      </c>
      <c r="O6" s="20">
        <v>-182074</v>
      </c>
      <c r="P6" s="20">
        <v>-134781</v>
      </c>
      <c r="Q6" s="20">
        <v>7684576</v>
      </c>
      <c r="R6" s="20">
        <v>7367721</v>
      </c>
      <c r="S6" s="20">
        <v>-45645</v>
      </c>
      <c r="T6" s="20">
        <v>-311884</v>
      </c>
      <c r="U6" s="20">
        <v>44860</v>
      </c>
      <c r="V6" s="20">
        <v>-312669</v>
      </c>
      <c r="W6" s="20">
        <v>30567830</v>
      </c>
      <c r="X6" s="20">
        <v>10225510</v>
      </c>
      <c r="Y6" s="20">
        <v>20342320</v>
      </c>
      <c r="Z6" s="21">
        <v>198.9369723368321</v>
      </c>
      <c r="AA6" s="22">
        <v>10225510</v>
      </c>
    </row>
    <row r="7" spans="1:27" x14ac:dyDescent="0.25">
      <c r="A7" s="23" t="s">
        <v>35</v>
      </c>
      <c r="B7" s="17" t="s">
        <v>32</v>
      </c>
      <c r="C7" s="18">
        <v>2241208</v>
      </c>
      <c r="D7" s="18"/>
      <c r="E7" s="19">
        <v>811694</v>
      </c>
      <c r="F7" s="20">
        <v>811694</v>
      </c>
      <c r="G7" s="20">
        <v>-41384</v>
      </c>
      <c r="H7" s="20">
        <v>-1855936</v>
      </c>
      <c r="I7" s="20">
        <v>343599</v>
      </c>
      <c r="J7" s="20">
        <v>-1553721</v>
      </c>
      <c r="K7" s="20">
        <v>385157</v>
      </c>
      <c r="L7" s="20">
        <v>58424</v>
      </c>
      <c r="M7" s="20">
        <v>343493</v>
      </c>
      <c r="N7" s="20">
        <v>787074</v>
      </c>
      <c r="O7" s="20">
        <v>371416</v>
      </c>
      <c r="P7" s="20">
        <v>375207</v>
      </c>
      <c r="Q7" s="20">
        <v>362353</v>
      </c>
      <c r="R7" s="20">
        <v>1108976</v>
      </c>
      <c r="S7" s="20">
        <v>-34972</v>
      </c>
      <c r="T7" s="20">
        <v>758527</v>
      </c>
      <c r="U7" s="20">
        <v>310448</v>
      </c>
      <c r="V7" s="20">
        <v>1034003</v>
      </c>
      <c r="W7" s="20">
        <v>1376332</v>
      </c>
      <c r="X7" s="20">
        <v>811694</v>
      </c>
      <c r="Y7" s="20">
        <v>564638</v>
      </c>
      <c r="Z7" s="21">
        <v>69.562914103097967</v>
      </c>
      <c r="AA7" s="22">
        <v>811694</v>
      </c>
    </row>
    <row r="8" spans="1:27" x14ac:dyDescent="0.25">
      <c r="A8" s="23" t="s">
        <v>36</v>
      </c>
      <c r="B8" s="17" t="s">
        <v>32</v>
      </c>
      <c r="C8" s="18">
        <v>-439546</v>
      </c>
      <c r="D8" s="18"/>
      <c r="E8" s="19"/>
      <c r="F8" s="20"/>
      <c r="G8" s="20"/>
      <c r="H8" s="20">
        <v>-8842</v>
      </c>
      <c r="I8" s="20"/>
      <c r="J8" s="20">
        <v>-8842</v>
      </c>
      <c r="K8" s="20"/>
      <c r="L8" s="20">
        <v>-18732</v>
      </c>
      <c r="M8" s="20"/>
      <c r="N8" s="20">
        <v>-18732</v>
      </c>
      <c r="O8" s="20">
        <v>16000</v>
      </c>
      <c r="P8" s="20"/>
      <c r="Q8" s="20">
        <v>-20811</v>
      </c>
      <c r="R8" s="20">
        <v>-4811</v>
      </c>
      <c r="S8" s="20"/>
      <c r="T8" s="20">
        <v>-32205</v>
      </c>
      <c r="U8" s="20"/>
      <c r="V8" s="20">
        <v>-32205</v>
      </c>
      <c r="W8" s="20">
        <v>-64590</v>
      </c>
      <c r="X8" s="20"/>
      <c r="Y8" s="20">
        <v>-64590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-645653</v>
      </c>
      <c r="F11" s="20">
        <v>-527461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-527461</v>
      </c>
      <c r="Y11" s="24">
        <v>527461</v>
      </c>
      <c r="Z11" s="25">
        <v>-100</v>
      </c>
      <c r="AA11" s="26">
        <v>-527461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645653</v>
      </c>
      <c r="F12" s="20">
        <v>527461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527461</v>
      </c>
      <c r="Y12" s="20">
        <v>-527461</v>
      </c>
      <c r="Z12" s="21">
        <v>-100</v>
      </c>
      <c r="AA12" s="22">
        <v>527461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45097700</v>
      </c>
      <c r="D13" s="29">
        <f>SUM(D6:D12)</f>
        <v>0</v>
      </c>
      <c r="E13" s="30">
        <f t="shared" si="0"/>
        <v>19498274</v>
      </c>
      <c r="F13" s="31">
        <f t="shared" si="0"/>
        <v>11037204</v>
      </c>
      <c r="G13" s="31">
        <f t="shared" si="0"/>
        <v>13790549</v>
      </c>
      <c r="H13" s="31">
        <f t="shared" si="0"/>
        <v>-2140596</v>
      </c>
      <c r="I13" s="31">
        <f t="shared" si="0"/>
        <v>166771</v>
      </c>
      <c r="J13" s="31">
        <f t="shared" si="0"/>
        <v>11816724</v>
      </c>
      <c r="K13" s="31">
        <f t="shared" si="0"/>
        <v>-22074</v>
      </c>
      <c r="L13" s="31">
        <f t="shared" si="0"/>
        <v>-550436</v>
      </c>
      <c r="M13" s="31">
        <f t="shared" si="0"/>
        <v>11474343</v>
      </c>
      <c r="N13" s="31">
        <f t="shared" si="0"/>
        <v>10901833</v>
      </c>
      <c r="O13" s="31">
        <f t="shared" si="0"/>
        <v>205342</v>
      </c>
      <c r="P13" s="31">
        <f t="shared" si="0"/>
        <v>240426</v>
      </c>
      <c r="Q13" s="31">
        <f t="shared" si="0"/>
        <v>8026118</v>
      </c>
      <c r="R13" s="31">
        <f t="shared" si="0"/>
        <v>8471886</v>
      </c>
      <c r="S13" s="31">
        <f t="shared" si="0"/>
        <v>-80617</v>
      </c>
      <c r="T13" s="31">
        <f t="shared" si="0"/>
        <v>414438</v>
      </c>
      <c r="U13" s="31">
        <f t="shared" si="0"/>
        <v>355308</v>
      </c>
      <c r="V13" s="31">
        <f t="shared" si="0"/>
        <v>689129</v>
      </c>
      <c r="W13" s="31">
        <f t="shared" si="0"/>
        <v>31879572</v>
      </c>
      <c r="X13" s="31">
        <f t="shared" si="0"/>
        <v>11037204</v>
      </c>
      <c r="Y13" s="31">
        <f t="shared" si="0"/>
        <v>20842368</v>
      </c>
      <c r="Z13" s="32">
        <f>+IF(X13&lt;&gt;0,+(Y13/X13)*100,0)</f>
        <v>188.837390339075</v>
      </c>
      <c r="AA13" s="33">
        <f>SUM(AA6:AA12)</f>
        <v>11037204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326254</v>
      </c>
      <c r="D17" s="18"/>
      <c r="E17" s="19">
        <v>4260870</v>
      </c>
      <c r="F17" s="20">
        <v>4324765</v>
      </c>
      <c r="G17" s="24">
        <v>326254</v>
      </c>
      <c r="H17" s="24">
        <v>-326254</v>
      </c>
      <c r="I17" s="24">
        <v>96000</v>
      </c>
      <c r="J17" s="20">
        <v>96000</v>
      </c>
      <c r="K17" s="24"/>
      <c r="L17" s="24"/>
      <c r="M17" s="20">
        <v>1829535</v>
      </c>
      <c r="N17" s="24">
        <v>1829535</v>
      </c>
      <c r="O17" s="24"/>
      <c r="P17" s="24"/>
      <c r="Q17" s="20">
        <v>96000</v>
      </c>
      <c r="R17" s="24">
        <v>96000</v>
      </c>
      <c r="S17" s="24"/>
      <c r="T17" s="20"/>
      <c r="U17" s="24"/>
      <c r="V17" s="24"/>
      <c r="W17" s="24">
        <v>2021535</v>
      </c>
      <c r="X17" s="20">
        <v>4324765</v>
      </c>
      <c r="Y17" s="24">
        <v>-2303230</v>
      </c>
      <c r="Z17" s="25">
        <v>-53.256766552633493</v>
      </c>
      <c r="AA17" s="26">
        <v>4324765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326254</v>
      </c>
      <c r="D25" s="29">
        <f t="shared" ref="D25:Y25" si="1">SUM(D15:D24)</f>
        <v>0</v>
      </c>
      <c r="E25" s="35">
        <f t="shared" si="1"/>
        <v>4260870</v>
      </c>
      <c r="F25" s="36">
        <f t="shared" si="1"/>
        <v>4324765</v>
      </c>
      <c r="G25" s="36">
        <f t="shared" si="1"/>
        <v>326254</v>
      </c>
      <c r="H25" s="36">
        <f t="shared" si="1"/>
        <v>-326254</v>
      </c>
      <c r="I25" s="36">
        <f t="shared" si="1"/>
        <v>96000</v>
      </c>
      <c r="J25" s="36">
        <f t="shared" si="1"/>
        <v>96000</v>
      </c>
      <c r="K25" s="36">
        <f t="shared" si="1"/>
        <v>0</v>
      </c>
      <c r="L25" s="36">
        <f t="shared" si="1"/>
        <v>0</v>
      </c>
      <c r="M25" s="36">
        <f t="shared" si="1"/>
        <v>1829535</v>
      </c>
      <c r="N25" s="36">
        <f t="shared" si="1"/>
        <v>1829535</v>
      </c>
      <c r="O25" s="36">
        <f t="shared" si="1"/>
        <v>0</v>
      </c>
      <c r="P25" s="36">
        <f t="shared" si="1"/>
        <v>0</v>
      </c>
      <c r="Q25" s="36">
        <f t="shared" si="1"/>
        <v>96000</v>
      </c>
      <c r="R25" s="36">
        <f t="shared" si="1"/>
        <v>96000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2021535</v>
      </c>
      <c r="X25" s="36">
        <f t="shared" si="1"/>
        <v>4324765</v>
      </c>
      <c r="Y25" s="36">
        <f t="shared" si="1"/>
        <v>-2303230</v>
      </c>
      <c r="Z25" s="37">
        <f>+IF(X25&lt;&gt;0,+(Y25/X25)*100,0)</f>
        <v>-53.256766552633493</v>
      </c>
      <c r="AA25" s="38">
        <f>SUM(AA15:AA24)</f>
        <v>4324765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45423954</v>
      </c>
      <c r="D26" s="29">
        <f>+D13+D25</f>
        <v>0</v>
      </c>
      <c r="E26" s="30">
        <f t="shared" si="2"/>
        <v>23759144</v>
      </c>
      <c r="F26" s="31">
        <f t="shared" si="2"/>
        <v>15361969</v>
      </c>
      <c r="G26" s="31">
        <f t="shared" si="2"/>
        <v>14116803</v>
      </c>
      <c r="H26" s="31">
        <f t="shared" si="2"/>
        <v>-2466850</v>
      </c>
      <c r="I26" s="31">
        <f t="shared" si="2"/>
        <v>262771</v>
      </c>
      <c r="J26" s="31">
        <f t="shared" si="2"/>
        <v>11912724</v>
      </c>
      <c r="K26" s="31">
        <f t="shared" si="2"/>
        <v>-22074</v>
      </c>
      <c r="L26" s="31">
        <f t="shared" si="2"/>
        <v>-550436</v>
      </c>
      <c r="M26" s="31">
        <f t="shared" si="2"/>
        <v>13303878</v>
      </c>
      <c r="N26" s="31">
        <f t="shared" si="2"/>
        <v>12731368</v>
      </c>
      <c r="O26" s="31">
        <f t="shared" si="2"/>
        <v>205342</v>
      </c>
      <c r="P26" s="31">
        <f t="shared" si="2"/>
        <v>240426</v>
      </c>
      <c r="Q26" s="31">
        <f t="shared" si="2"/>
        <v>8122118</v>
      </c>
      <c r="R26" s="31">
        <f t="shared" si="2"/>
        <v>8567886</v>
      </c>
      <c r="S26" s="31">
        <f t="shared" si="2"/>
        <v>-80617</v>
      </c>
      <c r="T26" s="31">
        <f t="shared" si="2"/>
        <v>414438</v>
      </c>
      <c r="U26" s="31">
        <f t="shared" si="2"/>
        <v>355308</v>
      </c>
      <c r="V26" s="31">
        <f t="shared" si="2"/>
        <v>689129</v>
      </c>
      <c r="W26" s="31">
        <f t="shared" si="2"/>
        <v>33901107</v>
      </c>
      <c r="X26" s="31">
        <f t="shared" si="2"/>
        <v>15361969</v>
      </c>
      <c r="Y26" s="31">
        <f t="shared" si="2"/>
        <v>18539138</v>
      </c>
      <c r="Z26" s="32">
        <f>+IF(X26&lt;&gt;0,+(Y26/X26)*100,0)</f>
        <v>120.68204277719867</v>
      </c>
      <c r="AA26" s="33">
        <f>+AA13+AA25</f>
        <v>15361969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31265344</v>
      </c>
      <c r="D32" s="18"/>
      <c r="E32" s="19"/>
      <c r="F32" s="20">
        <v>17591906</v>
      </c>
      <c r="G32" s="20">
        <v>1315577</v>
      </c>
      <c r="H32" s="20">
        <v>4298040</v>
      </c>
      <c r="I32" s="20">
        <v>1462712</v>
      </c>
      <c r="J32" s="20">
        <v>7076329</v>
      </c>
      <c r="K32" s="20">
        <v>1379760</v>
      </c>
      <c r="L32" s="20">
        <v>2572855</v>
      </c>
      <c r="M32" s="20">
        <v>4282260</v>
      </c>
      <c r="N32" s="20">
        <v>8234875</v>
      </c>
      <c r="O32" s="20">
        <v>1520217</v>
      </c>
      <c r="P32" s="20">
        <v>1232822</v>
      </c>
      <c r="Q32" s="20">
        <v>1643168</v>
      </c>
      <c r="R32" s="20">
        <v>4396207</v>
      </c>
      <c r="S32" s="20">
        <v>1431273</v>
      </c>
      <c r="T32" s="20">
        <v>1523511</v>
      </c>
      <c r="U32" s="20">
        <v>1518886</v>
      </c>
      <c r="V32" s="20">
        <v>4473670</v>
      </c>
      <c r="W32" s="20">
        <v>24181081</v>
      </c>
      <c r="X32" s="20">
        <v>17591906</v>
      </c>
      <c r="Y32" s="20">
        <v>6589175</v>
      </c>
      <c r="Z32" s="21">
        <v>37.455719692908772</v>
      </c>
      <c r="AA32" s="22">
        <v>17591906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92162</v>
      </c>
      <c r="I35" s="20">
        <v>46040</v>
      </c>
      <c r="J35" s="20">
        <v>138202</v>
      </c>
      <c r="K35" s="20">
        <v>46040</v>
      </c>
      <c r="L35" s="20">
        <v>46040</v>
      </c>
      <c r="M35" s="20">
        <v>45958</v>
      </c>
      <c r="N35" s="20">
        <v>138038</v>
      </c>
      <c r="O35" s="20">
        <v>45958</v>
      </c>
      <c r="P35" s="20">
        <v>45958</v>
      </c>
      <c r="Q35" s="20">
        <v>45713</v>
      </c>
      <c r="R35" s="20">
        <v>137629</v>
      </c>
      <c r="S35" s="20"/>
      <c r="T35" s="20">
        <v>91413</v>
      </c>
      <c r="U35" s="20">
        <v>45700</v>
      </c>
      <c r="V35" s="20">
        <v>137113</v>
      </c>
      <c r="W35" s="20">
        <v>550982</v>
      </c>
      <c r="X35" s="20"/>
      <c r="Y35" s="20">
        <v>550982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31265344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17591906</v>
      </c>
      <c r="G37" s="31">
        <f t="shared" si="3"/>
        <v>1315577</v>
      </c>
      <c r="H37" s="31">
        <f t="shared" si="3"/>
        <v>4390202</v>
      </c>
      <c r="I37" s="31">
        <f t="shared" si="3"/>
        <v>1508752</v>
      </c>
      <c r="J37" s="31">
        <f t="shared" si="3"/>
        <v>7214531</v>
      </c>
      <c r="K37" s="31">
        <f t="shared" si="3"/>
        <v>1425800</v>
      </c>
      <c r="L37" s="31">
        <f t="shared" si="3"/>
        <v>2618895</v>
      </c>
      <c r="M37" s="31">
        <f t="shared" si="3"/>
        <v>4328218</v>
      </c>
      <c r="N37" s="31">
        <f t="shared" si="3"/>
        <v>8372913</v>
      </c>
      <c r="O37" s="31">
        <f t="shared" si="3"/>
        <v>1566175</v>
      </c>
      <c r="P37" s="31">
        <f t="shared" si="3"/>
        <v>1278780</v>
      </c>
      <c r="Q37" s="31">
        <f t="shared" si="3"/>
        <v>1688881</v>
      </c>
      <c r="R37" s="31">
        <f t="shared" si="3"/>
        <v>4533836</v>
      </c>
      <c r="S37" s="31">
        <f t="shared" si="3"/>
        <v>1431273</v>
      </c>
      <c r="T37" s="31">
        <f t="shared" si="3"/>
        <v>1614924</v>
      </c>
      <c r="U37" s="31">
        <f t="shared" si="3"/>
        <v>1564586</v>
      </c>
      <c r="V37" s="31">
        <f t="shared" si="3"/>
        <v>4610783</v>
      </c>
      <c r="W37" s="31">
        <f t="shared" si="3"/>
        <v>24732063</v>
      </c>
      <c r="X37" s="31">
        <f t="shared" si="3"/>
        <v>17591906</v>
      </c>
      <c r="Y37" s="31">
        <f t="shared" si="3"/>
        <v>7140157</v>
      </c>
      <c r="Z37" s="32">
        <f>+IF(X37&lt;&gt;0,+(Y37/X37)*100,0)</f>
        <v>40.587739611614573</v>
      </c>
      <c r="AA37" s="33">
        <f>SUM(AA29:AA36)</f>
        <v>17591906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31265344</v>
      </c>
      <c r="D44" s="29">
        <f>+D37+D43</f>
        <v>0</v>
      </c>
      <c r="E44" s="30">
        <f t="shared" si="5"/>
        <v>0</v>
      </c>
      <c r="F44" s="31">
        <f t="shared" si="5"/>
        <v>17591906</v>
      </c>
      <c r="G44" s="31">
        <f t="shared" si="5"/>
        <v>1315577</v>
      </c>
      <c r="H44" s="31">
        <f t="shared" si="5"/>
        <v>4390202</v>
      </c>
      <c r="I44" s="31">
        <f t="shared" si="5"/>
        <v>1508752</v>
      </c>
      <c r="J44" s="31">
        <f t="shared" si="5"/>
        <v>7214531</v>
      </c>
      <c r="K44" s="31">
        <f t="shared" si="5"/>
        <v>1425800</v>
      </c>
      <c r="L44" s="31">
        <f t="shared" si="5"/>
        <v>2618895</v>
      </c>
      <c r="M44" s="31">
        <f t="shared" si="5"/>
        <v>4328218</v>
      </c>
      <c r="N44" s="31">
        <f t="shared" si="5"/>
        <v>8372913</v>
      </c>
      <c r="O44" s="31">
        <f t="shared" si="5"/>
        <v>1566175</v>
      </c>
      <c r="P44" s="31">
        <f t="shared" si="5"/>
        <v>1278780</v>
      </c>
      <c r="Q44" s="31">
        <f t="shared" si="5"/>
        <v>1688881</v>
      </c>
      <c r="R44" s="31">
        <f t="shared" si="5"/>
        <v>4533836</v>
      </c>
      <c r="S44" s="31">
        <f t="shared" si="5"/>
        <v>1431273</v>
      </c>
      <c r="T44" s="31">
        <f t="shared" si="5"/>
        <v>1614924</v>
      </c>
      <c r="U44" s="31">
        <f t="shared" si="5"/>
        <v>1564586</v>
      </c>
      <c r="V44" s="31">
        <f t="shared" si="5"/>
        <v>4610783</v>
      </c>
      <c r="W44" s="31">
        <f t="shared" si="5"/>
        <v>24732063</v>
      </c>
      <c r="X44" s="31">
        <f t="shared" si="5"/>
        <v>17591906</v>
      </c>
      <c r="Y44" s="31">
        <f t="shared" si="5"/>
        <v>7140157</v>
      </c>
      <c r="Z44" s="32">
        <f>+IF(X44&lt;&gt;0,+(Y44/X44)*100,0)</f>
        <v>40.587739611614573</v>
      </c>
      <c r="AA44" s="33">
        <f>+AA37+AA43</f>
        <v>17591906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14158610</v>
      </c>
      <c r="D45" s="42">
        <f t="shared" si="6"/>
        <v>0</v>
      </c>
      <c r="E45" s="43">
        <f t="shared" si="6"/>
        <v>23759144</v>
      </c>
      <c r="F45" s="44">
        <f t="shared" si="6"/>
        <v>-2229937</v>
      </c>
      <c r="G45" s="44">
        <f t="shared" si="6"/>
        <v>12801226</v>
      </c>
      <c r="H45" s="44">
        <f t="shared" si="6"/>
        <v>-6857052</v>
      </c>
      <c r="I45" s="44">
        <f t="shared" si="6"/>
        <v>-1245981</v>
      </c>
      <c r="J45" s="44">
        <f t="shared" si="6"/>
        <v>4698193</v>
      </c>
      <c r="K45" s="44">
        <f t="shared" si="6"/>
        <v>-1447874</v>
      </c>
      <c r="L45" s="44">
        <f t="shared" si="6"/>
        <v>-3169331</v>
      </c>
      <c r="M45" s="44">
        <f t="shared" si="6"/>
        <v>8975660</v>
      </c>
      <c r="N45" s="44">
        <f t="shared" si="6"/>
        <v>4358455</v>
      </c>
      <c r="O45" s="44">
        <f t="shared" si="6"/>
        <v>-1360833</v>
      </c>
      <c r="P45" s="44">
        <f t="shared" si="6"/>
        <v>-1038354</v>
      </c>
      <c r="Q45" s="44">
        <f t="shared" si="6"/>
        <v>6433237</v>
      </c>
      <c r="R45" s="44">
        <f t="shared" si="6"/>
        <v>4034050</v>
      </c>
      <c r="S45" s="44">
        <f t="shared" si="6"/>
        <v>-1511890</v>
      </c>
      <c r="T45" s="44">
        <f t="shared" si="6"/>
        <v>-1200486</v>
      </c>
      <c r="U45" s="44">
        <f t="shared" si="6"/>
        <v>-1209278</v>
      </c>
      <c r="V45" s="44">
        <f t="shared" si="6"/>
        <v>-3921654</v>
      </c>
      <c r="W45" s="44">
        <f t="shared" si="6"/>
        <v>9169044</v>
      </c>
      <c r="X45" s="44">
        <f t="shared" si="6"/>
        <v>-2229937</v>
      </c>
      <c r="Y45" s="44">
        <f t="shared" si="6"/>
        <v>11398981</v>
      </c>
      <c r="Z45" s="45">
        <f>+IF(X45&lt;&gt;0,+(Y45/X45)*100,0)</f>
        <v>-511.1795086587648</v>
      </c>
      <c r="AA45" s="46">
        <f>+AA26-AA44</f>
        <v>-2229937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29282579</v>
      </c>
      <c r="D6" s="18"/>
      <c r="E6" s="19">
        <v>-14095429</v>
      </c>
      <c r="F6" s="20">
        <v>-24019502</v>
      </c>
      <c r="G6" s="20">
        <v>1223930</v>
      </c>
      <c r="H6" s="20">
        <v>3584293</v>
      </c>
      <c r="I6" s="20">
        <v>3984864</v>
      </c>
      <c r="J6" s="20">
        <v>8793087</v>
      </c>
      <c r="K6" s="20">
        <v>672442</v>
      </c>
      <c r="L6" s="20">
        <v>2180754</v>
      </c>
      <c r="M6" s="20">
        <v>1927552</v>
      </c>
      <c r="N6" s="20">
        <v>4780748</v>
      </c>
      <c r="O6" s="20">
        <v>3694188</v>
      </c>
      <c r="P6" s="20">
        <v>2670463</v>
      </c>
      <c r="Q6" s="20">
        <v>2915197</v>
      </c>
      <c r="R6" s="20">
        <v>9279848</v>
      </c>
      <c r="S6" s="20">
        <v>2082036</v>
      </c>
      <c r="T6" s="20">
        <v>5929528</v>
      </c>
      <c r="U6" s="20">
        <v>757443</v>
      </c>
      <c r="V6" s="20">
        <v>8769007</v>
      </c>
      <c r="W6" s="20">
        <v>31622690</v>
      </c>
      <c r="X6" s="20">
        <v>-24019502</v>
      </c>
      <c r="Y6" s="20">
        <v>55642192</v>
      </c>
      <c r="Z6" s="21">
        <v>-231.65422830165255</v>
      </c>
      <c r="AA6" s="22">
        <v>-24019502</v>
      </c>
    </row>
    <row r="7" spans="1:27" x14ac:dyDescent="0.25">
      <c r="A7" s="23" t="s">
        <v>35</v>
      </c>
      <c r="B7" s="17" t="s">
        <v>32</v>
      </c>
      <c r="C7" s="18">
        <v>-44196915</v>
      </c>
      <c r="D7" s="18"/>
      <c r="E7" s="19"/>
      <c r="F7" s="20"/>
      <c r="G7" s="20">
        <v>-3168620</v>
      </c>
      <c r="H7" s="20">
        <v>-4682619</v>
      </c>
      <c r="I7" s="20">
        <v>-5428085</v>
      </c>
      <c r="J7" s="20">
        <v>-13279324</v>
      </c>
      <c r="K7" s="20">
        <v>-3371096</v>
      </c>
      <c r="L7" s="20">
        <v>-3632920</v>
      </c>
      <c r="M7" s="20">
        <v>-3436141</v>
      </c>
      <c r="N7" s="20">
        <v>-10440157</v>
      </c>
      <c r="O7" s="20">
        <v>-3650475</v>
      </c>
      <c r="P7" s="20">
        <v>-3933480</v>
      </c>
      <c r="Q7" s="20">
        <v>-3269999</v>
      </c>
      <c r="R7" s="20">
        <v>-10853954</v>
      </c>
      <c r="S7" s="20">
        <v>-3215403</v>
      </c>
      <c r="T7" s="20">
        <v>-6035566</v>
      </c>
      <c r="U7" s="20">
        <v>-3640438</v>
      </c>
      <c r="V7" s="20">
        <v>-12891407</v>
      </c>
      <c r="W7" s="20">
        <v>-47464842</v>
      </c>
      <c r="X7" s="20"/>
      <c r="Y7" s="20">
        <v>-47464842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>
        <v>-2136</v>
      </c>
      <c r="M8" s="20"/>
      <c r="N8" s="20">
        <v>-2136</v>
      </c>
      <c r="O8" s="20"/>
      <c r="P8" s="20"/>
      <c r="Q8" s="20"/>
      <c r="R8" s="20"/>
      <c r="S8" s="20"/>
      <c r="T8" s="20"/>
      <c r="U8" s="20"/>
      <c r="V8" s="20"/>
      <c r="W8" s="20">
        <v>-2136</v>
      </c>
      <c r="X8" s="20"/>
      <c r="Y8" s="20">
        <v>-2136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-21735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-8284</v>
      </c>
      <c r="R10" s="20">
        <v>-8284</v>
      </c>
      <c r="S10" s="20"/>
      <c r="T10" s="20"/>
      <c r="U10" s="20">
        <v>-146</v>
      </c>
      <c r="V10" s="20">
        <v>-146</v>
      </c>
      <c r="W10" s="20">
        <v>-8430</v>
      </c>
      <c r="X10" s="20"/>
      <c r="Y10" s="20">
        <v>-8430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-14936071</v>
      </c>
      <c r="D13" s="29">
        <f>SUM(D6:D12)</f>
        <v>0</v>
      </c>
      <c r="E13" s="30">
        <f t="shared" si="0"/>
        <v>-14095429</v>
      </c>
      <c r="F13" s="31">
        <f t="shared" si="0"/>
        <v>-24019502</v>
      </c>
      <c r="G13" s="31">
        <f t="shared" si="0"/>
        <v>-1944690</v>
      </c>
      <c r="H13" s="31">
        <f t="shared" si="0"/>
        <v>-1098326</v>
      </c>
      <c r="I13" s="31">
        <f t="shared" si="0"/>
        <v>-1443221</v>
      </c>
      <c r="J13" s="31">
        <f t="shared" si="0"/>
        <v>-4486237</v>
      </c>
      <c r="K13" s="31">
        <f t="shared" si="0"/>
        <v>-2698654</v>
      </c>
      <c r="L13" s="31">
        <f t="shared" si="0"/>
        <v>-1454302</v>
      </c>
      <c r="M13" s="31">
        <f t="shared" si="0"/>
        <v>-1508589</v>
      </c>
      <c r="N13" s="31">
        <f t="shared" si="0"/>
        <v>-5661545</v>
      </c>
      <c r="O13" s="31">
        <f t="shared" si="0"/>
        <v>43713</v>
      </c>
      <c r="P13" s="31">
        <f t="shared" si="0"/>
        <v>-1263017</v>
      </c>
      <c r="Q13" s="31">
        <f t="shared" si="0"/>
        <v>-363086</v>
      </c>
      <c r="R13" s="31">
        <f t="shared" si="0"/>
        <v>-1582390</v>
      </c>
      <c r="S13" s="31">
        <f t="shared" si="0"/>
        <v>-1133367</v>
      </c>
      <c r="T13" s="31">
        <f t="shared" si="0"/>
        <v>-106038</v>
      </c>
      <c r="U13" s="31">
        <f t="shared" si="0"/>
        <v>-2883141</v>
      </c>
      <c r="V13" s="31">
        <f t="shared" si="0"/>
        <v>-4122546</v>
      </c>
      <c r="W13" s="31">
        <f t="shared" si="0"/>
        <v>-15852718</v>
      </c>
      <c r="X13" s="31">
        <f t="shared" si="0"/>
        <v>-24019502</v>
      </c>
      <c r="Y13" s="31">
        <f t="shared" si="0"/>
        <v>8166784</v>
      </c>
      <c r="Z13" s="32">
        <f>+IF(X13&lt;&gt;0,+(Y13/X13)*100,0)</f>
        <v>-34.000638314649493</v>
      </c>
      <c r="AA13" s="33">
        <f>SUM(AA6:AA12)</f>
        <v>-24019502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1000000</v>
      </c>
      <c r="F17" s="20">
        <v>600000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600000</v>
      </c>
      <c r="Y17" s="24">
        <v>-600000</v>
      </c>
      <c r="Z17" s="25">
        <v>-100</v>
      </c>
      <c r="AA17" s="26">
        <v>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600000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600000</v>
      </c>
      <c r="Y25" s="36">
        <f t="shared" si="1"/>
        <v>-600000</v>
      </c>
      <c r="Z25" s="37">
        <f>+IF(X25&lt;&gt;0,+(Y25/X25)*100,0)</f>
        <v>-100</v>
      </c>
      <c r="AA25" s="38">
        <f>SUM(AA15:AA24)</f>
        <v>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-14936071</v>
      </c>
      <c r="D26" s="29">
        <f>+D13+D25</f>
        <v>0</v>
      </c>
      <c r="E26" s="30">
        <f t="shared" si="2"/>
        <v>-13095429</v>
      </c>
      <c r="F26" s="31">
        <f t="shared" si="2"/>
        <v>-23419502</v>
      </c>
      <c r="G26" s="31">
        <f t="shared" si="2"/>
        <v>-1944690</v>
      </c>
      <c r="H26" s="31">
        <f t="shared" si="2"/>
        <v>-1098326</v>
      </c>
      <c r="I26" s="31">
        <f t="shared" si="2"/>
        <v>-1443221</v>
      </c>
      <c r="J26" s="31">
        <f t="shared" si="2"/>
        <v>-4486237</v>
      </c>
      <c r="K26" s="31">
        <f t="shared" si="2"/>
        <v>-2698654</v>
      </c>
      <c r="L26" s="31">
        <f t="shared" si="2"/>
        <v>-1454302</v>
      </c>
      <c r="M26" s="31">
        <f t="shared" si="2"/>
        <v>-1508589</v>
      </c>
      <c r="N26" s="31">
        <f t="shared" si="2"/>
        <v>-5661545</v>
      </c>
      <c r="O26" s="31">
        <f t="shared" si="2"/>
        <v>43713</v>
      </c>
      <c r="P26" s="31">
        <f t="shared" si="2"/>
        <v>-1263017</v>
      </c>
      <c r="Q26" s="31">
        <f t="shared" si="2"/>
        <v>-363086</v>
      </c>
      <c r="R26" s="31">
        <f t="shared" si="2"/>
        <v>-1582390</v>
      </c>
      <c r="S26" s="31">
        <f t="shared" si="2"/>
        <v>-1133367</v>
      </c>
      <c r="T26" s="31">
        <f t="shared" si="2"/>
        <v>-106038</v>
      </c>
      <c r="U26" s="31">
        <f t="shared" si="2"/>
        <v>-2883141</v>
      </c>
      <c r="V26" s="31">
        <f t="shared" si="2"/>
        <v>-4122546</v>
      </c>
      <c r="W26" s="31">
        <f t="shared" si="2"/>
        <v>-15852718</v>
      </c>
      <c r="X26" s="31">
        <f t="shared" si="2"/>
        <v>-23419502</v>
      </c>
      <c r="Y26" s="31">
        <f t="shared" si="2"/>
        <v>7566784</v>
      </c>
      <c r="Z26" s="32">
        <f>+IF(X26&lt;&gt;0,+(Y26/X26)*100,0)</f>
        <v>-32.30975620233086</v>
      </c>
      <c r="AA26" s="33">
        <f>+AA13+AA25</f>
        <v>-23419502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72845833</v>
      </c>
      <c r="D32" s="18"/>
      <c r="E32" s="19"/>
      <c r="F32" s="20"/>
      <c r="G32" s="20">
        <v>3459366</v>
      </c>
      <c r="H32" s="20">
        <v>4368625</v>
      </c>
      <c r="I32" s="20">
        <v>7374233</v>
      </c>
      <c r="J32" s="20">
        <v>15202224</v>
      </c>
      <c r="K32" s="20">
        <v>5743928</v>
      </c>
      <c r="L32" s="20">
        <v>5260250</v>
      </c>
      <c r="M32" s="20">
        <v>4709870</v>
      </c>
      <c r="N32" s="20">
        <v>15714048</v>
      </c>
      <c r="O32" s="20">
        <v>5848047</v>
      </c>
      <c r="P32" s="20">
        <v>5058477</v>
      </c>
      <c r="Q32" s="20">
        <v>6821266</v>
      </c>
      <c r="R32" s="20">
        <v>17727790</v>
      </c>
      <c r="S32" s="20">
        <v>5321998</v>
      </c>
      <c r="T32" s="20">
        <v>7751639</v>
      </c>
      <c r="U32" s="20">
        <v>6093533</v>
      </c>
      <c r="V32" s="20">
        <v>19167170</v>
      </c>
      <c r="W32" s="20">
        <v>67811232</v>
      </c>
      <c r="X32" s="20"/>
      <c r="Y32" s="20">
        <v>67811232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-138879</v>
      </c>
      <c r="V35" s="20">
        <v>-138879</v>
      </c>
      <c r="W35" s="20">
        <v>-138879</v>
      </c>
      <c r="X35" s="20"/>
      <c r="Y35" s="20">
        <v>-138879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72845833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3459366</v>
      </c>
      <c r="H37" s="31">
        <f t="shared" si="3"/>
        <v>4368625</v>
      </c>
      <c r="I37" s="31">
        <f t="shared" si="3"/>
        <v>7374233</v>
      </c>
      <c r="J37" s="31">
        <f t="shared" si="3"/>
        <v>15202224</v>
      </c>
      <c r="K37" s="31">
        <f t="shared" si="3"/>
        <v>5743928</v>
      </c>
      <c r="L37" s="31">
        <f t="shared" si="3"/>
        <v>5260250</v>
      </c>
      <c r="M37" s="31">
        <f t="shared" si="3"/>
        <v>4709870</v>
      </c>
      <c r="N37" s="31">
        <f t="shared" si="3"/>
        <v>15714048</v>
      </c>
      <c r="O37" s="31">
        <f t="shared" si="3"/>
        <v>5848047</v>
      </c>
      <c r="P37" s="31">
        <f t="shared" si="3"/>
        <v>5058477</v>
      </c>
      <c r="Q37" s="31">
        <f t="shared" si="3"/>
        <v>6821266</v>
      </c>
      <c r="R37" s="31">
        <f t="shared" si="3"/>
        <v>17727790</v>
      </c>
      <c r="S37" s="31">
        <f t="shared" si="3"/>
        <v>5321998</v>
      </c>
      <c r="T37" s="31">
        <f t="shared" si="3"/>
        <v>7751639</v>
      </c>
      <c r="U37" s="31">
        <f t="shared" si="3"/>
        <v>5954654</v>
      </c>
      <c r="V37" s="31">
        <f t="shared" si="3"/>
        <v>19028291</v>
      </c>
      <c r="W37" s="31">
        <f t="shared" si="3"/>
        <v>67672353</v>
      </c>
      <c r="X37" s="31">
        <f t="shared" si="3"/>
        <v>0</v>
      </c>
      <c r="Y37" s="31">
        <f t="shared" si="3"/>
        <v>67672353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72845833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3459366</v>
      </c>
      <c r="H44" s="31">
        <f t="shared" si="5"/>
        <v>4368625</v>
      </c>
      <c r="I44" s="31">
        <f t="shared" si="5"/>
        <v>7374233</v>
      </c>
      <c r="J44" s="31">
        <f t="shared" si="5"/>
        <v>15202224</v>
      </c>
      <c r="K44" s="31">
        <f t="shared" si="5"/>
        <v>5743928</v>
      </c>
      <c r="L44" s="31">
        <f t="shared" si="5"/>
        <v>5260250</v>
      </c>
      <c r="M44" s="31">
        <f t="shared" si="5"/>
        <v>4709870</v>
      </c>
      <c r="N44" s="31">
        <f t="shared" si="5"/>
        <v>15714048</v>
      </c>
      <c r="O44" s="31">
        <f t="shared" si="5"/>
        <v>5848047</v>
      </c>
      <c r="P44" s="31">
        <f t="shared" si="5"/>
        <v>5058477</v>
      </c>
      <c r="Q44" s="31">
        <f t="shared" si="5"/>
        <v>6821266</v>
      </c>
      <c r="R44" s="31">
        <f t="shared" si="5"/>
        <v>17727790</v>
      </c>
      <c r="S44" s="31">
        <f t="shared" si="5"/>
        <v>5321998</v>
      </c>
      <c r="T44" s="31">
        <f t="shared" si="5"/>
        <v>7751639</v>
      </c>
      <c r="U44" s="31">
        <f t="shared" si="5"/>
        <v>5954654</v>
      </c>
      <c r="V44" s="31">
        <f t="shared" si="5"/>
        <v>19028291</v>
      </c>
      <c r="W44" s="31">
        <f t="shared" si="5"/>
        <v>67672353</v>
      </c>
      <c r="X44" s="31">
        <f t="shared" si="5"/>
        <v>0</v>
      </c>
      <c r="Y44" s="31">
        <f t="shared" si="5"/>
        <v>67672353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-87781904</v>
      </c>
      <c r="D45" s="42">
        <f t="shared" si="6"/>
        <v>0</v>
      </c>
      <c r="E45" s="43">
        <f t="shared" si="6"/>
        <v>-13095429</v>
      </c>
      <c r="F45" s="44">
        <f t="shared" si="6"/>
        <v>-23419502</v>
      </c>
      <c r="G45" s="44">
        <f t="shared" si="6"/>
        <v>-5404056</v>
      </c>
      <c r="H45" s="44">
        <f t="shared" si="6"/>
        <v>-5466951</v>
      </c>
      <c r="I45" s="44">
        <f t="shared" si="6"/>
        <v>-8817454</v>
      </c>
      <c r="J45" s="44">
        <f t="shared" si="6"/>
        <v>-19688461</v>
      </c>
      <c r="K45" s="44">
        <f t="shared" si="6"/>
        <v>-8442582</v>
      </c>
      <c r="L45" s="44">
        <f t="shared" si="6"/>
        <v>-6714552</v>
      </c>
      <c r="M45" s="44">
        <f t="shared" si="6"/>
        <v>-6218459</v>
      </c>
      <c r="N45" s="44">
        <f t="shared" si="6"/>
        <v>-21375593</v>
      </c>
      <c r="O45" s="44">
        <f t="shared" si="6"/>
        <v>-5804334</v>
      </c>
      <c r="P45" s="44">
        <f t="shared" si="6"/>
        <v>-6321494</v>
      </c>
      <c r="Q45" s="44">
        <f t="shared" si="6"/>
        <v>-7184352</v>
      </c>
      <c r="R45" s="44">
        <f t="shared" si="6"/>
        <v>-19310180</v>
      </c>
      <c r="S45" s="44">
        <f t="shared" si="6"/>
        <v>-6455365</v>
      </c>
      <c r="T45" s="44">
        <f t="shared" si="6"/>
        <v>-7857677</v>
      </c>
      <c r="U45" s="44">
        <f t="shared" si="6"/>
        <v>-8837795</v>
      </c>
      <c r="V45" s="44">
        <f t="shared" si="6"/>
        <v>-23150837</v>
      </c>
      <c r="W45" s="44">
        <f t="shared" si="6"/>
        <v>-83525071</v>
      </c>
      <c r="X45" s="44">
        <f t="shared" si="6"/>
        <v>-23419502</v>
      </c>
      <c r="Y45" s="44">
        <f t="shared" si="6"/>
        <v>-60105569</v>
      </c>
      <c r="Z45" s="45">
        <f>+IF(X45&lt;&gt;0,+(Y45/X45)*100,0)</f>
        <v>256.64751112128687</v>
      </c>
      <c r="AA45" s="46">
        <f>+AA26-AA44</f>
        <v>-23419502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-19645618</v>
      </c>
      <c r="D6" s="18"/>
      <c r="E6" s="19">
        <v>-15412476</v>
      </c>
      <c r="F6" s="20">
        <v>-13915472</v>
      </c>
      <c r="G6" s="20">
        <v>-19264982</v>
      </c>
      <c r="H6" s="20">
        <v>-1996847</v>
      </c>
      <c r="I6" s="20">
        <v>-553232</v>
      </c>
      <c r="J6" s="20">
        <v>-21815061</v>
      </c>
      <c r="K6" s="20">
        <v>2121543</v>
      </c>
      <c r="L6" s="20">
        <v>-1310683</v>
      </c>
      <c r="M6" s="20">
        <v>-262889</v>
      </c>
      <c r="N6" s="20">
        <v>547971</v>
      </c>
      <c r="O6" s="20">
        <v>-435107</v>
      </c>
      <c r="P6" s="20">
        <v>387138</v>
      </c>
      <c r="Q6" s="20">
        <v>-2016822</v>
      </c>
      <c r="R6" s="20">
        <v>-2064791</v>
      </c>
      <c r="S6" s="20">
        <v>-420245</v>
      </c>
      <c r="T6" s="20">
        <v>-262838</v>
      </c>
      <c r="U6" s="20">
        <v>-3594708</v>
      </c>
      <c r="V6" s="20">
        <v>-4277791</v>
      </c>
      <c r="W6" s="20">
        <v>-27609672</v>
      </c>
      <c r="X6" s="20">
        <v>-13915472</v>
      </c>
      <c r="Y6" s="20">
        <v>-13694200</v>
      </c>
      <c r="Z6" s="21">
        <v>98.40988505456373</v>
      </c>
      <c r="AA6" s="22">
        <v>-13915472</v>
      </c>
    </row>
    <row r="7" spans="1:27" x14ac:dyDescent="0.25">
      <c r="A7" s="23" t="s">
        <v>35</v>
      </c>
      <c r="B7" s="17" t="s">
        <v>32</v>
      </c>
      <c r="C7" s="18">
        <v>26574255</v>
      </c>
      <c r="D7" s="18"/>
      <c r="E7" s="19">
        <v>4657729</v>
      </c>
      <c r="F7" s="20">
        <v>4657729</v>
      </c>
      <c r="G7" s="20">
        <v>26941851</v>
      </c>
      <c r="H7" s="20">
        <v>508717</v>
      </c>
      <c r="I7" s="20">
        <v>713078</v>
      </c>
      <c r="J7" s="20">
        <v>28163646</v>
      </c>
      <c r="K7" s="20">
        <v>161679</v>
      </c>
      <c r="L7" s="20">
        <v>426648</v>
      </c>
      <c r="M7" s="20">
        <v>392691</v>
      </c>
      <c r="N7" s="20">
        <v>981018</v>
      </c>
      <c r="O7" s="20">
        <v>519590</v>
      </c>
      <c r="P7" s="20">
        <v>439249</v>
      </c>
      <c r="Q7" s="20">
        <v>394354</v>
      </c>
      <c r="R7" s="20">
        <v>1353193</v>
      </c>
      <c r="S7" s="20">
        <v>395530</v>
      </c>
      <c r="T7" s="20">
        <v>373031</v>
      </c>
      <c r="U7" s="20">
        <v>451750</v>
      </c>
      <c r="V7" s="20">
        <v>1220311</v>
      </c>
      <c r="W7" s="20">
        <v>31718168</v>
      </c>
      <c r="X7" s="20">
        <v>4657729</v>
      </c>
      <c r="Y7" s="20">
        <v>27060439</v>
      </c>
      <c r="Z7" s="21">
        <v>580.97924975884177</v>
      </c>
      <c r="AA7" s="22">
        <v>4657729</v>
      </c>
    </row>
    <row r="8" spans="1:27" x14ac:dyDescent="0.25">
      <c r="A8" s="23" t="s">
        <v>36</v>
      </c>
      <c r="B8" s="17" t="s">
        <v>32</v>
      </c>
      <c r="C8" s="18">
        <v>-1696172</v>
      </c>
      <c r="D8" s="18"/>
      <c r="E8" s="19"/>
      <c r="F8" s="20"/>
      <c r="G8" s="20">
        <v>-1696172</v>
      </c>
      <c r="H8" s="20"/>
      <c r="I8" s="20"/>
      <c r="J8" s="20">
        <v>-1696172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-1696172</v>
      </c>
      <c r="X8" s="20"/>
      <c r="Y8" s="20">
        <v>-1696172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-499345</v>
      </c>
      <c r="D10" s="18"/>
      <c r="E10" s="19"/>
      <c r="F10" s="20"/>
      <c r="G10" s="20">
        <v>-499345</v>
      </c>
      <c r="H10" s="20"/>
      <c r="I10" s="20"/>
      <c r="J10" s="20">
        <v>-499345</v>
      </c>
      <c r="K10" s="20"/>
      <c r="L10" s="20"/>
      <c r="M10" s="20"/>
      <c r="N10" s="20"/>
      <c r="O10" s="20"/>
      <c r="P10" s="20"/>
      <c r="Q10" s="20">
        <v>-1688</v>
      </c>
      <c r="R10" s="20">
        <v>-1688</v>
      </c>
      <c r="S10" s="20"/>
      <c r="T10" s="20">
        <v>-6880</v>
      </c>
      <c r="U10" s="20"/>
      <c r="V10" s="20">
        <v>-6880</v>
      </c>
      <c r="W10" s="20">
        <v>-507913</v>
      </c>
      <c r="X10" s="20"/>
      <c r="Y10" s="20">
        <v>-507913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2763164</v>
      </c>
      <c r="D11" s="18"/>
      <c r="E11" s="19"/>
      <c r="F11" s="20"/>
      <c r="G11" s="24">
        <v>11788722</v>
      </c>
      <c r="H11" s="24">
        <v>97028</v>
      </c>
      <c r="I11" s="24">
        <v>97141</v>
      </c>
      <c r="J11" s="20">
        <v>11982891</v>
      </c>
      <c r="K11" s="24">
        <v>-97885</v>
      </c>
      <c r="L11" s="24">
        <v>105245</v>
      </c>
      <c r="M11" s="20">
        <v>105422</v>
      </c>
      <c r="N11" s="24">
        <v>112782</v>
      </c>
      <c r="O11" s="24">
        <v>102800</v>
      </c>
      <c r="P11" s="24">
        <v>-104041</v>
      </c>
      <c r="Q11" s="20">
        <v>-1059967</v>
      </c>
      <c r="R11" s="24">
        <v>-1061208</v>
      </c>
      <c r="S11" s="24"/>
      <c r="T11" s="20">
        <v>191</v>
      </c>
      <c r="U11" s="24">
        <v>-191</v>
      </c>
      <c r="V11" s="24"/>
      <c r="W11" s="24">
        <v>11034465</v>
      </c>
      <c r="X11" s="20"/>
      <c r="Y11" s="24">
        <v>11034465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-2762</v>
      </c>
      <c r="D12" s="18"/>
      <c r="E12" s="19"/>
      <c r="F12" s="20"/>
      <c r="G12" s="20">
        <v>-2762</v>
      </c>
      <c r="H12" s="20"/>
      <c r="I12" s="20"/>
      <c r="J12" s="20">
        <v>-2762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-2762</v>
      </c>
      <c r="X12" s="20"/>
      <c r="Y12" s="20">
        <v>-2762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7493522</v>
      </c>
      <c r="D13" s="29">
        <f>SUM(D6:D12)</f>
        <v>0</v>
      </c>
      <c r="E13" s="30">
        <f t="shared" si="0"/>
        <v>-10754747</v>
      </c>
      <c r="F13" s="31">
        <f t="shared" si="0"/>
        <v>-9257743</v>
      </c>
      <c r="G13" s="31">
        <f t="shared" si="0"/>
        <v>17267312</v>
      </c>
      <c r="H13" s="31">
        <f t="shared" si="0"/>
        <v>-1391102</v>
      </c>
      <c r="I13" s="31">
        <f t="shared" si="0"/>
        <v>256987</v>
      </c>
      <c r="J13" s="31">
        <f t="shared" si="0"/>
        <v>16133197</v>
      </c>
      <c r="K13" s="31">
        <f t="shared" si="0"/>
        <v>2185337</v>
      </c>
      <c r="L13" s="31">
        <f t="shared" si="0"/>
        <v>-778790</v>
      </c>
      <c r="M13" s="31">
        <f t="shared" si="0"/>
        <v>235224</v>
      </c>
      <c r="N13" s="31">
        <f t="shared" si="0"/>
        <v>1641771</v>
      </c>
      <c r="O13" s="31">
        <f t="shared" si="0"/>
        <v>187283</v>
      </c>
      <c r="P13" s="31">
        <f t="shared" si="0"/>
        <v>722346</v>
      </c>
      <c r="Q13" s="31">
        <f t="shared" si="0"/>
        <v>-2684123</v>
      </c>
      <c r="R13" s="31">
        <f t="shared" si="0"/>
        <v>-1774494</v>
      </c>
      <c r="S13" s="31">
        <f t="shared" si="0"/>
        <v>-24715</v>
      </c>
      <c r="T13" s="31">
        <f t="shared" si="0"/>
        <v>103504</v>
      </c>
      <c r="U13" s="31">
        <f t="shared" si="0"/>
        <v>-3143149</v>
      </c>
      <c r="V13" s="31">
        <f t="shared" si="0"/>
        <v>-3064360</v>
      </c>
      <c r="W13" s="31">
        <f t="shared" si="0"/>
        <v>12936114</v>
      </c>
      <c r="X13" s="31">
        <f t="shared" si="0"/>
        <v>-9257743</v>
      </c>
      <c r="Y13" s="31">
        <f t="shared" si="0"/>
        <v>22193857</v>
      </c>
      <c r="Z13" s="32">
        <f>+IF(X13&lt;&gt;0,+(Y13/X13)*100,0)</f>
        <v>-239.73291330295083</v>
      </c>
      <c r="AA13" s="33">
        <f>SUM(AA6:AA12)</f>
        <v>-9257743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-41094747</v>
      </c>
      <c r="D17" s="18"/>
      <c r="E17" s="19">
        <v>5950008</v>
      </c>
      <c r="F17" s="20">
        <v>5803004</v>
      </c>
      <c r="G17" s="24">
        <v>-40990197</v>
      </c>
      <c r="H17" s="24">
        <v>1520400</v>
      </c>
      <c r="I17" s="24"/>
      <c r="J17" s="20">
        <v>-39469797</v>
      </c>
      <c r="K17" s="24">
        <v>28050</v>
      </c>
      <c r="L17" s="24"/>
      <c r="M17" s="20">
        <v>-6694205</v>
      </c>
      <c r="N17" s="24">
        <v>-6666155</v>
      </c>
      <c r="O17" s="24"/>
      <c r="P17" s="24"/>
      <c r="Q17" s="20">
        <v>392566</v>
      </c>
      <c r="R17" s="24">
        <v>392566</v>
      </c>
      <c r="S17" s="24"/>
      <c r="T17" s="20"/>
      <c r="U17" s="24">
        <v>2546666</v>
      </c>
      <c r="V17" s="24">
        <v>2546666</v>
      </c>
      <c r="W17" s="24">
        <v>-43196720</v>
      </c>
      <c r="X17" s="20">
        <v>5803004</v>
      </c>
      <c r="Y17" s="24">
        <v>-48999724</v>
      </c>
      <c r="Z17" s="25">
        <v>-844.385494133728</v>
      </c>
      <c r="AA17" s="26">
        <v>5803004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>
        <v>-82074</v>
      </c>
      <c r="N21" s="20">
        <v>-82074</v>
      </c>
      <c r="O21" s="20"/>
      <c r="P21" s="20"/>
      <c r="Q21" s="20"/>
      <c r="R21" s="20"/>
      <c r="S21" s="20"/>
      <c r="T21" s="20"/>
      <c r="U21" s="20"/>
      <c r="V21" s="20"/>
      <c r="W21" s="20">
        <v>-82074</v>
      </c>
      <c r="X21" s="20"/>
      <c r="Y21" s="20">
        <v>-82074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-41094747</v>
      </c>
      <c r="D25" s="29">
        <f t="shared" ref="D25:Y25" si="1">SUM(D15:D24)</f>
        <v>0</v>
      </c>
      <c r="E25" s="35">
        <f t="shared" si="1"/>
        <v>5950008</v>
      </c>
      <c r="F25" s="36">
        <f t="shared" si="1"/>
        <v>5803004</v>
      </c>
      <c r="G25" s="36">
        <f t="shared" si="1"/>
        <v>-40990197</v>
      </c>
      <c r="H25" s="36">
        <f t="shared" si="1"/>
        <v>1520400</v>
      </c>
      <c r="I25" s="36">
        <f t="shared" si="1"/>
        <v>0</v>
      </c>
      <c r="J25" s="36">
        <f t="shared" si="1"/>
        <v>-39469797</v>
      </c>
      <c r="K25" s="36">
        <f t="shared" si="1"/>
        <v>28050</v>
      </c>
      <c r="L25" s="36">
        <f t="shared" si="1"/>
        <v>0</v>
      </c>
      <c r="M25" s="36">
        <f t="shared" si="1"/>
        <v>-6776279</v>
      </c>
      <c r="N25" s="36">
        <f t="shared" si="1"/>
        <v>-6748229</v>
      </c>
      <c r="O25" s="36">
        <f t="shared" si="1"/>
        <v>0</v>
      </c>
      <c r="P25" s="36">
        <f t="shared" si="1"/>
        <v>0</v>
      </c>
      <c r="Q25" s="36">
        <f t="shared" si="1"/>
        <v>392566</v>
      </c>
      <c r="R25" s="36">
        <f t="shared" si="1"/>
        <v>392566</v>
      </c>
      <c r="S25" s="36">
        <f t="shared" si="1"/>
        <v>0</v>
      </c>
      <c r="T25" s="36">
        <f t="shared" si="1"/>
        <v>0</v>
      </c>
      <c r="U25" s="36">
        <f t="shared" si="1"/>
        <v>2546666</v>
      </c>
      <c r="V25" s="36">
        <f t="shared" si="1"/>
        <v>2546666</v>
      </c>
      <c r="W25" s="36">
        <f t="shared" si="1"/>
        <v>-43278794</v>
      </c>
      <c r="X25" s="36">
        <f t="shared" si="1"/>
        <v>5803004</v>
      </c>
      <c r="Y25" s="36">
        <f t="shared" si="1"/>
        <v>-49081798</v>
      </c>
      <c r="Z25" s="37">
        <f>+IF(X25&lt;&gt;0,+(Y25/X25)*100,0)</f>
        <v>-845.7998305705114</v>
      </c>
      <c r="AA25" s="38">
        <f>SUM(AA15:AA24)</f>
        <v>5803004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-33601225</v>
      </c>
      <c r="D26" s="29">
        <f>+D13+D25</f>
        <v>0</v>
      </c>
      <c r="E26" s="30">
        <f t="shared" si="2"/>
        <v>-4804739</v>
      </c>
      <c r="F26" s="31">
        <f t="shared" si="2"/>
        <v>-3454739</v>
      </c>
      <c r="G26" s="31">
        <f t="shared" si="2"/>
        <v>-23722885</v>
      </c>
      <c r="H26" s="31">
        <f t="shared" si="2"/>
        <v>129298</v>
      </c>
      <c r="I26" s="31">
        <f t="shared" si="2"/>
        <v>256987</v>
      </c>
      <c r="J26" s="31">
        <f t="shared" si="2"/>
        <v>-23336600</v>
      </c>
      <c r="K26" s="31">
        <f t="shared" si="2"/>
        <v>2213387</v>
      </c>
      <c r="L26" s="31">
        <f t="shared" si="2"/>
        <v>-778790</v>
      </c>
      <c r="M26" s="31">
        <f t="shared" si="2"/>
        <v>-6541055</v>
      </c>
      <c r="N26" s="31">
        <f t="shared" si="2"/>
        <v>-5106458</v>
      </c>
      <c r="O26" s="31">
        <f t="shared" si="2"/>
        <v>187283</v>
      </c>
      <c r="P26" s="31">
        <f t="shared" si="2"/>
        <v>722346</v>
      </c>
      <c r="Q26" s="31">
        <f t="shared" si="2"/>
        <v>-2291557</v>
      </c>
      <c r="R26" s="31">
        <f t="shared" si="2"/>
        <v>-1381928</v>
      </c>
      <c r="S26" s="31">
        <f t="shared" si="2"/>
        <v>-24715</v>
      </c>
      <c r="T26" s="31">
        <f t="shared" si="2"/>
        <v>103504</v>
      </c>
      <c r="U26" s="31">
        <f t="shared" si="2"/>
        <v>-596483</v>
      </c>
      <c r="V26" s="31">
        <f t="shared" si="2"/>
        <v>-517694</v>
      </c>
      <c r="W26" s="31">
        <f t="shared" si="2"/>
        <v>-30342680</v>
      </c>
      <c r="X26" s="31">
        <f t="shared" si="2"/>
        <v>-3454739</v>
      </c>
      <c r="Y26" s="31">
        <f t="shared" si="2"/>
        <v>-26887941</v>
      </c>
      <c r="Z26" s="32">
        <f>+IF(X26&lt;&gt;0,+(Y26/X26)*100,0)</f>
        <v>778.29152940352367</v>
      </c>
      <c r="AA26" s="33">
        <f>+AA13+AA25</f>
        <v>-3454739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-7884</v>
      </c>
      <c r="D31" s="18"/>
      <c r="E31" s="19"/>
      <c r="F31" s="20"/>
      <c r="G31" s="20">
        <v>-7884</v>
      </c>
      <c r="H31" s="20"/>
      <c r="I31" s="20"/>
      <c r="J31" s="20">
        <v>-7884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-7884</v>
      </c>
      <c r="X31" s="20"/>
      <c r="Y31" s="20">
        <v>-7884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-479726</v>
      </c>
      <c r="D32" s="18"/>
      <c r="E32" s="19"/>
      <c r="F32" s="20"/>
      <c r="G32" s="20">
        <v>-599027</v>
      </c>
      <c r="H32" s="20">
        <v>-2030</v>
      </c>
      <c r="I32" s="20">
        <v>-23042</v>
      </c>
      <c r="J32" s="20">
        <v>-624099</v>
      </c>
      <c r="K32" s="20">
        <v>909961</v>
      </c>
      <c r="L32" s="20">
        <v>-923562</v>
      </c>
      <c r="M32" s="20">
        <v>-1376</v>
      </c>
      <c r="N32" s="20">
        <v>-14977</v>
      </c>
      <c r="O32" s="20">
        <v>-1189</v>
      </c>
      <c r="P32" s="20">
        <v>-18512</v>
      </c>
      <c r="Q32" s="20">
        <v>-1331708</v>
      </c>
      <c r="R32" s="20">
        <v>-1351409</v>
      </c>
      <c r="S32" s="20">
        <v>-44362</v>
      </c>
      <c r="T32" s="20">
        <v>-62421</v>
      </c>
      <c r="U32" s="20">
        <v>29799</v>
      </c>
      <c r="V32" s="20">
        <v>-76984</v>
      </c>
      <c r="W32" s="20">
        <v>-2067469</v>
      </c>
      <c r="X32" s="20"/>
      <c r="Y32" s="20">
        <v>-2067469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1780536</v>
      </c>
      <c r="D33" s="18"/>
      <c r="E33" s="19"/>
      <c r="F33" s="20"/>
      <c r="G33" s="20">
        <v>2212362</v>
      </c>
      <c r="H33" s="20">
        <v>-1154408</v>
      </c>
      <c r="I33" s="20">
        <v>-593228</v>
      </c>
      <c r="J33" s="20">
        <v>464726</v>
      </c>
      <c r="K33" s="20">
        <v>1062153</v>
      </c>
      <c r="L33" s="20">
        <v>-301690</v>
      </c>
      <c r="M33" s="20">
        <v>-316052</v>
      </c>
      <c r="N33" s="20">
        <v>444411</v>
      </c>
      <c r="O33" s="20">
        <v>770748</v>
      </c>
      <c r="P33" s="20">
        <v>632513</v>
      </c>
      <c r="Q33" s="20">
        <v>-326014</v>
      </c>
      <c r="R33" s="20">
        <v>1077247</v>
      </c>
      <c r="S33" s="20">
        <v>-280972</v>
      </c>
      <c r="T33" s="20">
        <v>-333367</v>
      </c>
      <c r="U33" s="20">
        <v>-38034</v>
      </c>
      <c r="V33" s="20">
        <v>-652373</v>
      </c>
      <c r="W33" s="20">
        <v>1334011</v>
      </c>
      <c r="X33" s="20"/>
      <c r="Y33" s="20">
        <v>1334011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408077</v>
      </c>
      <c r="D35" s="18"/>
      <c r="E35" s="19">
        <v>2328865</v>
      </c>
      <c r="F35" s="20">
        <v>2328865</v>
      </c>
      <c r="G35" s="20">
        <v>9405979</v>
      </c>
      <c r="H35" s="20">
        <v>119956</v>
      </c>
      <c r="I35" s="20">
        <v>130779</v>
      </c>
      <c r="J35" s="20">
        <v>9656714</v>
      </c>
      <c r="K35" s="20">
        <v>-269461</v>
      </c>
      <c r="L35" s="20">
        <v>77095</v>
      </c>
      <c r="M35" s="20">
        <v>247594</v>
      </c>
      <c r="N35" s="20">
        <v>55228</v>
      </c>
      <c r="O35" s="20">
        <v>148934</v>
      </c>
      <c r="P35" s="20">
        <v>-91185</v>
      </c>
      <c r="Q35" s="20">
        <v>-114349</v>
      </c>
      <c r="R35" s="20">
        <v>-56600</v>
      </c>
      <c r="S35" s="20">
        <v>40771</v>
      </c>
      <c r="T35" s="20">
        <v>35332</v>
      </c>
      <c r="U35" s="20">
        <v>44697</v>
      </c>
      <c r="V35" s="20">
        <v>120800</v>
      </c>
      <c r="W35" s="20">
        <v>9776142</v>
      </c>
      <c r="X35" s="20">
        <v>2328865</v>
      </c>
      <c r="Y35" s="20">
        <v>7447277</v>
      </c>
      <c r="Z35" s="21">
        <v>319.78139565840013</v>
      </c>
      <c r="AA35" s="22">
        <v>2328865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1701003</v>
      </c>
      <c r="D37" s="29">
        <f t="shared" ref="D37:Y37" si="3">SUM(D29:D36)</f>
        <v>0</v>
      </c>
      <c r="E37" s="30">
        <f t="shared" si="3"/>
        <v>2328865</v>
      </c>
      <c r="F37" s="31">
        <f t="shared" si="3"/>
        <v>2328865</v>
      </c>
      <c r="G37" s="31">
        <f t="shared" si="3"/>
        <v>11011430</v>
      </c>
      <c r="H37" s="31">
        <f t="shared" si="3"/>
        <v>-1036482</v>
      </c>
      <c r="I37" s="31">
        <f t="shared" si="3"/>
        <v>-485491</v>
      </c>
      <c r="J37" s="31">
        <f t="shared" si="3"/>
        <v>9489457</v>
      </c>
      <c r="K37" s="31">
        <f t="shared" si="3"/>
        <v>1702653</v>
      </c>
      <c r="L37" s="31">
        <f t="shared" si="3"/>
        <v>-1148157</v>
      </c>
      <c r="M37" s="31">
        <f t="shared" si="3"/>
        <v>-69834</v>
      </c>
      <c r="N37" s="31">
        <f t="shared" si="3"/>
        <v>484662</v>
      </c>
      <c r="O37" s="31">
        <f t="shared" si="3"/>
        <v>918493</v>
      </c>
      <c r="P37" s="31">
        <f t="shared" si="3"/>
        <v>522816</v>
      </c>
      <c r="Q37" s="31">
        <f t="shared" si="3"/>
        <v>-1772071</v>
      </c>
      <c r="R37" s="31">
        <f t="shared" si="3"/>
        <v>-330762</v>
      </c>
      <c r="S37" s="31">
        <f t="shared" si="3"/>
        <v>-284563</v>
      </c>
      <c r="T37" s="31">
        <f t="shared" si="3"/>
        <v>-360456</v>
      </c>
      <c r="U37" s="31">
        <f t="shared" si="3"/>
        <v>36462</v>
      </c>
      <c r="V37" s="31">
        <f t="shared" si="3"/>
        <v>-608557</v>
      </c>
      <c r="W37" s="31">
        <f t="shared" si="3"/>
        <v>9034800</v>
      </c>
      <c r="X37" s="31">
        <f t="shared" si="3"/>
        <v>2328865</v>
      </c>
      <c r="Y37" s="31">
        <f t="shared" si="3"/>
        <v>6705935</v>
      </c>
      <c r="Z37" s="32">
        <f>+IF(X37&lt;&gt;0,+(Y37/X37)*100,0)</f>
        <v>287.94863592350782</v>
      </c>
      <c r="AA37" s="33">
        <f>SUM(AA29:AA36)</f>
        <v>2328865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11106481</v>
      </c>
      <c r="D40" s="18"/>
      <c r="E40" s="19"/>
      <c r="F40" s="20"/>
      <c r="G40" s="20">
        <v>11106481</v>
      </c>
      <c r="H40" s="20"/>
      <c r="I40" s="20"/>
      <c r="J40" s="20">
        <v>11106481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>
        <v>2236418</v>
      </c>
      <c r="V40" s="20">
        <v>2236418</v>
      </c>
      <c r="W40" s="20">
        <v>13342899</v>
      </c>
      <c r="X40" s="20"/>
      <c r="Y40" s="20">
        <v>13342899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11106481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11106481</v>
      </c>
      <c r="H43" s="36">
        <f t="shared" si="4"/>
        <v>0</v>
      </c>
      <c r="I43" s="36">
        <f t="shared" si="4"/>
        <v>0</v>
      </c>
      <c r="J43" s="36">
        <f t="shared" si="4"/>
        <v>11106481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2236418</v>
      </c>
      <c r="V43" s="36">
        <f t="shared" si="4"/>
        <v>2236418</v>
      </c>
      <c r="W43" s="36">
        <f t="shared" si="4"/>
        <v>13342899</v>
      </c>
      <c r="X43" s="36">
        <f t="shared" si="4"/>
        <v>0</v>
      </c>
      <c r="Y43" s="36">
        <f t="shared" si="4"/>
        <v>13342899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12807484</v>
      </c>
      <c r="D44" s="29">
        <f>+D37+D43</f>
        <v>0</v>
      </c>
      <c r="E44" s="30">
        <f t="shared" si="5"/>
        <v>2328865</v>
      </c>
      <c r="F44" s="31">
        <f t="shared" si="5"/>
        <v>2328865</v>
      </c>
      <c r="G44" s="31">
        <f t="shared" si="5"/>
        <v>22117911</v>
      </c>
      <c r="H44" s="31">
        <f t="shared" si="5"/>
        <v>-1036482</v>
      </c>
      <c r="I44" s="31">
        <f t="shared" si="5"/>
        <v>-485491</v>
      </c>
      <c r="J44" s="31">
        <f t="shared" si="5"/>
        <v>20595938</v>
      </c>
      <c r="K44" s="31">
        <f t="shared" si="5"/>
        <v>1702653</v>
      </c>
      <c r="L44" s="31">
        <f t="shared" si="5"/>
        <v>-1148157</v>
      </c>
      <c r="M44" s="31">
        <f t="shared" si="5"/>
        <v>-69834</v>
      </c>
      <c r="N44" s="31">
        <f t="shared" si="5"/>
        <v>484662</v>
      </c>
      <c r="O44" s="31">
        <f t="shared" si="5"/>
        <v>918493</v>
      </c>
      <c r="P44" s="31">
        <f t="shared" si="5"/>
        <v>522816</v>
      </c>
      <c r="Q44" s="31">
        <f t="shared" si="5"/>
        <v>-1772071</v>
      </c>
      <c r="R44" s="31">
        <f t="shared" si="5"/>
        <v>-330762</v>
      </c>
      <c r="S44" s="31">
        <f t="shared" si="5"/>
        <v>-284563</v>
      </c>
      <c r="T44" s="31">
        <f t="shared" si="5"/>
        <v>-360456</v>
      </c>
      <c r="U44" s="31">
        <f t="shared" si="5"/>
        <v>2272880</v>
      </c>
      <c r="V44" s="31">
        <f t="shared" si="5"/>
        <v>1627861</v>
      </c>
      <c r="W44" s="31">
        <f t="shared" si="5"/>
        <v>22377699</v>
      </c>
      <c r="X44" s="31">
        <f t="shared" si="5"/>
        <v>2328865</v>
      </c>
      <c r="Y44" s="31">
        <f t="shared" si="5"/>
        <v>20048834</v>
      </c>
      <c r="Z44" s="32">
        <f>+IF(X44&lt;&gt;0,+(Y44/X44)*100,0)</f>
        <v>860.88433636127468</v>
      </c>
      <c r="AA44" s="33">
        <f>+AA37+AA43</f>
        <v>2328865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-46408709</v>
      </c>
      <c r="D45" s="42">
        <f t="shared" si="6"/>
        <v>0</v>
      </c>
      <c r="E45" s="43">
        <f t="shared" si="6"/>
        <v>-7133604</v>
      </c>
      <c r="F45" s="44">
        <f t="shared" si="6"/>
        <v>-5783604</v>
      </c>
      <c r="G45" s="44">
        <f t="shared" si="6"/>
        <v>-45840796</v>
      </c>
      <c r="H45" s="44">
        <f t="shared" si="6"/>
        <v>1165780</v>
      </c>
      <c r="I45" s="44">
        <f t="shared" si="6"/>
        <v>742478</v>
      </c>
      <c r="J45" s="44">
        <f t="shared" si="6"/>
        <v>-43932538</v>
      </c>
      <c r="K45" s="44">
        <f t="shared" si="6"/>
        <v>510734</v>
      </c>
      <c r="L45" s="44">
        <f t="shared" si="6"/>
        <v>369367</v>
      </c>
      <c r="M45" s="44">
        <f t="shared" si="6"/>
        <v>-6471221</v>
      </c>
      <c r="N45" s="44">
        <f t="shared" si="6"/>
        <v>-5591120</v>
      </c>
      <c r="O45" s="44">
        <f t="shared" si="6"/>
        <v>-731210</v>
      </c>
      <c r="P45" s="44">
        <f t="shared" si="6"/>
        <v>199530</v>
      </c>
      <c r="Q45" s="44">
        <f t="shared" si="6"/>
        <v>-519486</v>
      </c>
      <c r="R45" s="44">
        <f t="shared" si="6"/>
        <v>-1051166</v>
      </c>
      <c r="S45" s="44">
        <f t="shared" si="6"/>
        <v>259848</v>
      </c>
      <c r="T45" s="44">
        <f t="shared" si="6"/>
        <v>463960</v>
      </c>
      <c r="U45" s="44">
        <f t="shared" si="6"/>
        <v>-2869363</v>
      </c>
      <c r="V45" s="44">
        <f t="shared" si="6"/>
        <v>-2145555</v>
      </c>
      <c r="W45" s="44">
        <f t="shared" si="6"/>
        <v>-52720379</v>
      </c>
      <c r="X45" s="44">
        <f t="shared" si="6"/>
        <v>-5783604</v>
      </c>
      <c r="Y45" s="44">
        <f t="shared" si="6"/>
        <v>-46936775</v>
      </c>
      <c r="Z45" s="45">
        <f>+IF(X45&lt;&gt;0,+(Y45/X45)*100,0)</f>
        <v>811.54890618375669</v>
      </c>
      <c r="AA45" s="46">
        <f>+AA26-AA44</f>
        <v>-5783604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-19071841</v>
      </c>
      <c r="D47" s="18"/>
      <c r="E47" s="19">
        <v>-7133604</v>
      </c>
      <c r="F47" s="20">
        <v>-5783604</v>
      </c>
      <c r="G47" s="20">
        <v>-22431269</v>
      </c>
      <c r="H47" s="20">
        <v>-392068</v>
      </c>
      <c r="I47" s="20">
        <v>-350010</v>
      </c>
      <c r="J47" s="20">
        <v>-23173347</v>
      </c>
      <c r="K47" s="20">
        <v>2512601</v>
      </c>
      <c r="L47" s="20">
        <v>-470165</v>
      </c>
      <c r="M47" s="20">
        <v>-508258</v>
      </c>
      <c r="N47" s="20">
        <v>1534178</v>
      </c>
      <c r="O47" s="20">
        <v>-418198</v>
      </c>
      <c r="P47" s="20">
        <v>-587765</v>
      </c>
      <c r="Q47" s="20">
        <v>-528828</v>
      </c>
      <c r="R47" s="20">
        <v>-1534791</v>
      </c>
      <c r="S47" s="20">
        <v>-652871</v>
      </c>
      <c r="T47" s="20">
        <v>-335265</v>
      </c>
      <c r="U47" s="20">
        <v>-2384212</v>
      </c>
      <c r="V47" s="20">
        <v>-3372348</v>
      </c>
      <c r="W47" s="20">
        <v>-26546308</v>
      </c>
      <c r="X47" s="20">
        <v>-5783604</v>
      </c>
      <c r="Y47" s="20">
        <v>-20762704</v>
      </c>
      <c r="Z47" s="47">
        <v>358.99248980393537</v>
      </c>
      <c r="AA47" s="22">
        <v>-5783604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-19071841</v>
      </c>
      <c r="D50" s="50">
        <f t="shared" ref="D50:Y50" si="7">SUM(D47:D49)</f>
        <v>0</v>
      </c>
      <c r="E50" s="51">
        <f t="shared" si="7"/>
        <v>-7133604</v>
      </c>
      <c r="F50" s="52">
        <f t="shared" si="7"/>
        <v>-5783604</v>
      </c>
      <c r="G50" s="52">
        <f t="shared" si="7"/>
        <v>-22431269</v>
      </c>
      <c r="H50" s="52">
        <f t="shared" si="7"/>
        <v>-392068</v>
      </c>
      <c r="I50" s="52">
        <f t="shared" si="7"/>
        <v>-350010</v>
      </c>
      <c r="J50" s="52">
        <f t="shared" si="7"/>
        <v>-23173347</v>
      </c>
      <c r="K50" s="52">
        <f t="shared" si="7"/>
        <v>2512601</v>
      </c>
      <c r="L50" s="52">
        <f t="shared" si="7"/>
        <v>-470165</v>
      </c>
      <c r="M50" s="52">
        <f t="shared" si="7"/>
        <v>-508258</v>
      </c>
      <c r="N50" s="52">
        <f t="shared" si="7"/>
        <v>1534178</v>
      </c>
      <c r="O50" s="52">
        <f t="shared" si="7"/>
        <v>-418198</v>
      </c>
      <c r="P50" s="52">
        <f t="shared" si="7"/>
        <v>-587765</v>
      </c>
      <c r="Q50" s="52">
        <f t="shared" si="7"/>
        <v>-528828</v>
      </c>
      <c r="R50" s="52">
        <f t="shared" si="7"/>
        <v>-1534791</v>
      </c>
      <c r="S50" s="52">
        <f t="shared" si="7"/>
        <v>-652871</v>
      </c>
      <c r="T50" s="52">
        <f t="shared" si="7"/>
        <v>-335265</v>
      </c>
      <c r="U50" s="52">
        <f t="shared" si="7"/>
        <v>-2384212</v>
      </c>
      <c r="V50" s="52">
        <f t="shared" si="7"/>
        <v>-3372348</v>
      </c>
      <c r="W50" s="52">
        <f t="shared" si="7"/>
        <v>-26546308</v>
      </c>
      <c r="X50" s="52">
        <f t="shared" si="7"/>
        <v>-5783604</v>
      </c>
      <c r="Y50" s="52">
        <f t="shared" si="7"/>
        <v>-20762704</v>
      </c>
      <c r="Z50" s="53">
        <f>+IF(X50&lt;&gt;0,+(Y50/X50)*100,0)</f>
        <v>358.99248980393537</v>
      </c>
      <c r="AA50" s="54">
        <f>SUM(AA47:AA49)</f>
        <v>-5783604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-82753687</v>
      </c>
      <c r="D6" s="18"/>
      <c r="E6" s="19">
        <v>-31329291</v>
      </c>
      <c r="F6" s="20">
        <v>-112325245</v>
      </c>
      <c r="G6" s="20">
        <v>-87074655</v>
      </c>
      <c r="H6" s="20">
        <v>606988</v>
      </c>
      <c r="I6" s="20">
        <v>-555285</v>
      </c>
      <c r="J6" s="20">
        <v>-87022952</v>
      </c>
      <c r="K6" s="20">
        <v>-1372151</v>
      </c>
      <c r="L6" s="20">
        <v>1873882</v>
      </c>
      <c r="M6" s="20">
        <v>-1909521</v>
      </c>
      <c r="N6" s="20">
        <v>-1407790</v>
      </c>
      <c r="O6" s="20">
        <v>-597164</v>
      </c>
      <c r="P6" s="20">
        <v>-1029556</v>
      </c>
      <c r="Q6" s="20">
        <v>-2002654</v>
      </c>
      <c r="R6" s="20">
        <v>-3629374</v>
      </c>
      <c r="S6" s="20">
        <v>-1143879</v>
      </c>
      <c r="T6" s="20">
        <v>-1456621</v>
      </c>
      <c r="U6" s="20">
        <v>-2033284</v>
      </c>
      <c r="V6" s="20">
        <v>-4633784</v>
      </c>
      <c r="W6" s="20">
        <v>-96693900</v>
      </c>
      <c r="X6" s="20">
        <v>-112325245</v>
      </c>
      <c r="Y6" s="20">
        <v>15631345</v>
      </c>
      <c r="Z6" s="21">
        <v>-13.91614592071444</v>
      </c>
      <c r="AA6" s="22">
        <v>-112325245</v>
      </c>
    </row>
    <row r="7" spans="1:27" x14ac:dyDescent="0.25">
      <c r="A7" s="23" t="s">
        <v>35</v>
      </c>
      <c r="B7" s="17" t="s">
        <v>32</v>
      </c>
      <c r="C7" s="18">
        <v>-4415827</v>
      </c>
      <c r="D7" s="18"/>
      <c r="E7" s="19">
        <v>222358</v>
      </c>
      <c r="F7" s="20">
        <v>-4193468</v>
      </c>
      <c r="G7" s="20">
        <v>-3181004</v>
      </c>
      <c r="H7" s="20">
        <v>81099</v>
      </c>
      <c r="I7" s="20">
        <v>82961</v>
      </c>
      <c r="J7" s="20">
        <v>-3016944</v>
      </c>
      <c r="K7" s="20">
        <v>47554</v>
      </c>
      <c r="L7" s="20">
        <v>-1236124</v>
      </c>
      <c r="M7" s="20">
        <v>83168</v>
      </c>
      <c r="N7" s="20">
        <v>-1105402</v>
      </c>
      <c r="O7" s="20">
        <v>89016</v>
      </c>
      <c r="P7" s="20">
        <v>243338</v>
      </c>
      <c r="Q7" s="20">
        <v>60322</v>
      </c>
      <c r="R7" s="20">
        <v>392676</v>
      </c>
      <c r="S7" s="20">
        <v>48666</v>
      </c>
      <c r="T7" s="20">
        <v>61522</v>
      </c>
      <c r="U7" s="20">
        <v>105340</v>
      </c>
      <c r="V7" s="20">
        <v>215528</v>
      </c>
      <c r="W7" s="20">
        <v>-3514142</v>
      </c>
      <c r="X7" s="20">
        <v>-4193468</v>
      </c>
      <c r="Y7" s="20">
        <v>679326</v>
      </c>
      <c r="Z7" s="21">
        <v>-16.199622842000942</v>
      </c>
      <c r="AA7" s="22">
        <v>-4193468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-538430</v>
      </c>
      <c r="D10" s="18"/>
      <c r="E10" s="19"/>
      <c r="F10" s="20">
        <v>-538430</v>
      </c>
      <c r="G10" s="20">
        <v>-538430</v>
      </c>
      <c r="H10" s="20"/>
      <c r="I10" s="20"/>
      <c r="J10" s="20">
        <v>-538430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-538430</v>
      </c>
      <c r="X10" s="20">
        <v>-538430</v>
      </c>
      <c r="Y10" s="20"/>
      <c r="Z10" s="21"/>
      <c r="AA10" s="22">
        <v>-538430</v>
      </c>
    </row>
    <row r="11" spans="1:27" x14ac:dyDescent="0.25">
      <c r="A11" s="23" t="s">
        <v>39</v>
      </c>
      <c r="B11" s="17" t="s">
        <v>32</v>
      </c>
      <c r="C11" s="18">
        <v>2025933</v>
      </c>
      <c r="D11" s="18"/>
      <c r="E11" s="19"/>
      <c r="F11" s="20">
        <v>2025933</v>
      </c>
      <c r="G11" s="24">
        <v>614217</v>
      </c>
      <c r="H11" s="24">
        <v>1513975</v>
      </c>
      <c r="I11" s="24">
        <v>68964</v>
      </c>
      <c r="J11" s="20">
        <v>2197156</v>
      </c>
      <c r="K11" s="24">
        <v>1916</v>
      </c>
      <c r="L11" s="24">
        <v>-32376</v>
      </c>
      <c r="M11" s="20">
        <v>74658</v>
      </c>
      <c r="N11" s="24">
        <v>44198</v>
      </c>
      <c r="O11" s="24">
        <v>-22134</v>
      </c>
      <c r="P11" s="24">
        <v>-2647</v>
      </c>
      <c r="Q11" s="20">
        <v>37059</v>
      </c>
      <c r="R11" s="24">
        <v>12278</v>
      </c>
      <c r="S11" s="24">
        <v>-11774</v>
      </c>
      <c r="T11" s="20">
        <v>95325</v>
      </c>
      <c r="U11" s="24">
        <v>258806</v>
      </c>
      <c r="V11" s="24">
        <v>342357</v>
      </c>
      <c r="W11" s="24">
        <v>2595989</v>
      </c>
      <c r="X11" s="20">
        <v>2025933</v>
      </c>
      <c r="Y11" s="24">
        <v>570056</v>
      </c>
      <c r="Z11" s="25">
        <v>28.137949280652418</v>
      </c>
      <c r="AA11" s="26">
        <v>2025933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-85682011</v>
      </c>
      <c r="D13" s="29">
        <f>SUM(D6:D12)</f>
        <v>0</v>
      </c>
      <c r="E13" s="30">
        <f t="shared" si="0"/>
        <v>-31106933</v>
      </c>
      <c r="F13" s="31">
        <f t="shared" si="0"/>
        <v>-115031210</v>
      </c>
      <c r="G13" s="31">
        <f t="shared" si="0"/>
        <v>-90179872</v>
      </c>
      <c r="H13" s="31">
        <f t="shared" si="0"/>
        <v>2202062</v>
      </c>
      <c r="I13" s="31">
        <f t="shared" si="0"/>
        <v>-403360</v>
      </c>
      <c r="J13" s="31">
        <f t="shared" si="0"/>
        <v>-88381170</v>
      </c>
      <c r="K13" s="31">
        <f t="shared" si="0"/>
        <v>-1322681</v>
      </c>
      <c r="L13" s="31">
        <f t="shared" si="0"/>
        <v>605382</v>
      </c>
      <c r="M13" s="31">
        <f t="shared" si="0"/>
        <v>-1751695</v>
      </c>
      <c r="N13" s="31">
        <f t="shared" si="0"/>
        <v>-2468994</v>
      </c>
      <c r="O13" s="31">
        <f t="shared" si="0"/>
        <v>-530282</v>
      </c>
      <c r="P13" s="31">
        <f t="shared" si="0"/>
        <v>-788865</v>
      </c>
      <c r="Q13" s="31">
        <f t="shared" si="0"/>
        <v>-1905273</v>
      </c>
      <c r="R13" s="31">
        <f t="shared" si="0"/>
        <v>-3224420</v>
      </c>
      <c r="S13" s="31">
        <f t="shared" si="0"/>
        <v>-1106987</v>
      </c>
      <c r="T13" s="31">
        <f t="shared" si="0"/>
        <v>-1299774</v>
      </c>
      <c r="U13" s="31">
        <f t="shared" si="0"/>
        <v>-1669138</v>
      </c>
      <c r="V13" s="31">
        <f t="shared" si="0"/>
        <v>-4075899</v>
      </c>
      <c r="W13" s="31">
        <f t="shared" si="0"/>
        <v>-98150483</v>
      </c>
      <c r="X13" s="31">
        <f t="shared" si="0"/>
        <v>-115031210</v>
      </c>
      <c r="Y13" s="31">
        <f t="shared" si="0"/>
        <v>16880727</v>
      </c>
      <c r="Z13" s="32">
        <f>+IF(X13&lt;&gt;0,+(Y13/X13)*100,0)</f>
        <v>-14.674910400403506</v>
      </c>
      <c r="AA13" s="33">
        <f>SUM(AA6:AA12)</f>
        <v>-115031210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-289431871</v>
      </c>
      <c r="D17" s="18"/>
      <c r="E17" s="19">
        <v>600000</v>
      </c>
      <c r="F17" s="20">
        <v>-288494473</v>
      </c>
      <c r="G17" s="24">
        <v>-292519150</v>
      </c>
      <c r="H17" s="24">
        <v>-6806834</v>
      </c>
      <c r="I17" s="24">
        <v>-4787476</v>
      </c>
      <c r="J17" s="20">
        <v>-304113460</v>
      </c>
      <c r="K17" s="24">
        <v>-4920974</v>
      </c>
      <c r="L17" s="24">
        <v>-4811034</v>
      </c>
      <c r="M17" s="20">
        <v>-4707468</v>
      </c>
      <c r="N17" s="24">
        <v>-14439476</v>
      </c>
      <c r="O17" s="24">
        <v>-4896412</v>
      </c>
      <c r="P17" s="24">
        <v>-4441122</v>
      </c>
      <c r="Q17" s="20">
        <v>-4640114</v>
      </c>
      <c r="R17" s="24">
        <v>-13977648</v>
      </c>
      <c r="S17" s="24">
        <v>-4735149</v>
      </c>
      <c r="T17" s="20">
        <v>27144365</v>
      </c>
      <c r="U17" s="24">
        <v>-4452323</v>
      </c>
      <c r="V17" s="24">
        <v>17956893</v>
      </c>
      <c r="W17" s="24">
        <v>-314573691</v>
      </c>
      <c r="X17" s="20">
        <v>-288494473</v>
      </c>
      <c r="Y17" s="24">
        <v>-26079218</v>
      </c>
      <c r="Z17" s="25">
        <v>9.0397634758153593</v>
      </c>
      <c r="AA17" s="26">
        <v>-288494473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-674615</v>
      </c>
      <c r="D21" s="18"/>
      <c r="E21" s="19"/>
      <c r="F21" s="20">
        <v>-674615</v>
      </c>
      <c r="G21" s="20">
        <v>-674615</v>
      </c>
      <c r="H21" s="20"/>
      <c r="I21" s="20"/>
      <c r="J21" s="20">
        <v>-674615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-674615</v>
      </c>
      <c r="X21" s="20">
        <v>-674615</v>
      </c>
      <c r="Y21" s="20"/>
      <c r="Z21" s="21"/>
      <c r="AA21" s="22">
        <v>-674615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-290106486</v>
      </c>
      <c r="D25" s="29">
        <f t="shared" ref="D25:Y25" si="1">SUM(D15:D24)</f>
        <v>0</v>
      </c>
      <c r="E25" s="35">
        <f t="shared" si="1"/>
        <v>600000</v>
      </c>
      <c r="F25" s="36">
        <f t="shared" si="1"/>
        <v>-289169088</v>
      </c>
      <c r="G25" s="36">
        <f t="shared" si="1"/>
        <v>-293193765</v>
      </c>
      <c r="H25" s="36">
        <f t="shared" si="1"/>
        <v>-6806834</v>
      </c>
      <c r="I25" s="36">
        <f t="shared" si="1"/>
        <v>-4787476</v>
      </c>
      <c r="J25" s="36">
        <f t="shared" si="1"/>
        <v>-304788075</v>
      </c>
      <c r="K25" s="36">
        <f t="shared" si="1"/>
        <v>-4920974</v>
      </c>
      <c r="L25" s="36">
        <f t="shared" si="1"/>
        <v>-4811034</v>
      </c>
      <c r="M25" s="36">
        <f t="shared" si="1"/>
        <v>-4707468</v>
      </c>
      <c r="N25" s="36">
        <f t="shared" si="1"/>
        <v>-14439476</v>
      </c>
      <c r="O25" s="36">
        <f t="shared" si="1"/>
        <v>-4896412</v>
      </c>
      <c r="P25" s="36">
        <f t="shared" si="1"/>
        <v>-4441122</v>
      </c>
      <c r="Q25" s="36">
        <f t="shared" si="1"/>
        <v>-4640114</v>
      </c>
      <c r="R25" s="36">
        <f t="shared" si="1"/>
        <v>-13977648</v>
      </c>
      <c r="S25" s="36">
        <f t="shared" si="1"/>
        <v>-4735149</v>
      </c>
      <c r="T25" s="36">
        <f t="shared" si="1"/>
        <v>27144365</v>
      </c>
      <c r="U25" s="36">
        <f t="shared" si="1"/>
        <v>-4452323</v>
      </c>
      <c r="V25" s="36">
        <f t="shared" si="1"/>
        <v>17956893</v>
      </c>
      <c r="W25" s="36">
        <f t="shared" si="1"/>
        <v>-315248306</v>
      </c>
      <c r="X25" s="36">
        <f t="shared" si="1"/>
        <v>-289169088</v>
      </c>
      <c r="Y25" s="36">
        <f t="shared" si="1"/>
        <v>-26079218</v>
      </c>
      <c r="Z25" s="37">
        <f>+IF(X25&lt;&gt;0,+(Y25/X25)*100,0)</f>
        <v>9.0186742228823569</v>
      </c>
      <c r="AA25" s="38">
        <f>SUM(AA15:AA24)</f>
        <v>-289169088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-375788497</v>
      </c>
      <c r="D26" s="29">
        <f>+D13+D25</f>
        <v>0</v>
      </c>
      <c r="E26" s="30">
        <f t="shared" si="2"/>
        <v>-30506933</v>
      </c>
      <c r="F26" s="31">
        <f t="shared" si="2"/>
        <v>-404200298</v>
      </c>
      <c r="G26" s="31">
        <f t="shared" si="2"/>
        <v>-383373637</v>
      </c>
      <c r="H26" s="31">
        <f t="shared" si="2"/>
        <v>-4604772</v>
      </c>
      <c r="I26" s="31">
        <f t="shared" si="2"/>
        <v>-5190836</v>
      </c>
      <c r="J26" s="31">
        <f t="shared" si="2"/>
        <v>-393169245</v>
      </c>
      <c r="K26" s="31">
        <f t="shared" si="2"/>
        <v>-6243655</v>
      </c>
      <c r="L26" s="31">
        <f t="shared" si="2"/>
        <v>-4205652</v>
      </c>
      <c r="M26" s="31">
        <f t="shared" si="2"/>
        <v>-6459163</v>
      </c>
      <c r="N26" s="31">
        <f t="shared" si="2"/>
        <v>-16908470</v>
      </c>
      <c r="O26" s="31">
        <f t="shared" si="2"/>
        <v>-5426694</v>
      </c>
      <c r="P26" s="31">
        <f t="shared" si="2"/>
        <v>-5229987</v>
      </c>
      <c r="Q26" s="31">
        <f t="shared" si="2"/>
        <v>-6545387</v>
      </c>
      <c r="R26" s="31">
        <f t="shared" si="2"/>
        <v>-17202068</v>
      </c>
      <c r="S26" s="31">
        <f t="shared" si="2"/>
        <v>-5842136</v>
      </c>
      <c r="T26" s="31">
        <f t="shared" si="2"/>
        <v>25844591</v>
      </c>
      <c r="U26" s="31">
        <f t="shared" si="2"/>
        <v>-6121461</v>
      </c>
      <c r="V26" s="31">
        <f t="shared" si="2"/>
        <v>13880994</v>
      </c>
      <c r="W26" s="31">
        <f t="shared" si="2"/>
        <v>-413398789</v>
      </c>
      <c r="X26" s="31">
        <f t="shared" si="2"/>
        <v>-404200298</v>
      </c>
      <c r="Y26" s="31">
        <f t="shared" si="2"/>
        <v>-9198491</v>
      </c>
      <c r="Z26" s="32">
        <f>+IF(X26&lt;&gt;0,+(Y26/X26)*100,0)</f>
        <v>2.275725932295082</v>
      </c>
      <c r="AA26" s="33">
        <f>+AA13+AA25</f>
        <v>-404200298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16078792</v>
      </c>
      <c r="D32" s="18"/>
      <c r="E32" s="19"/>
      <c r="F32" s="20">
        <v>-18039588</v>
      </c>
      <c r="G32" s="20">
        <v>12711031</v>
      </c>
      <c r="H32" s="20">
        <v>335058</v>
      </c>
      <c r="I32" s="20">
        <v>501998</v>
      </c>
      <c r="J32" s="20">
        <v>13548087</v>
      </c>
      <c r="K32" s="20">
        <v>-653452</v>
      </c>
      <c r="L32" s="20">
        <v>77659</v>
      </c>
      <c r="M32" s="20">
        <v>-448195</v>
      </c>
      <c r="N32" s="20">
        <v>-1023988</v>
      </c>
      <c r="O32" s="20">
        <v>1255937</v>
      </c>
      <c r="P32" s="20">
        <v>-463095</v>
      </c>
      <c r="Q32" s="20">
        <v>-357431</v>
      </c>
      <c r="R32" s="20">
        <v>435411</v>
      </c>
      <c r="S32" s="20">
        <v>254264</v>
      </c>
      <c r="T32" s="20">
        <v>-479729</v>
      </c>
      <c r="U32" s="20">
        <v>2760267</v>
      </c>
      <c r="V32" s="20">
        <v>2534802</v>
      </c>
      <c r="W32" s="20">
        <v>15494312</v>
      </c>
      <c r="X32" s="20">
        <v>-18039588</v>
      </c>
      <c r="Y32" s="20">
        <v>33533900</v>
      </c>
      <c r="Z32" s="21">
        <v>-185.8906090316475</v>
      </c>
      <c r="AA32" s="22">
        <v>-18039588</v>
      </c>
    </row>
    <row r="33" spans="1:27" x14ac:dyDescent="0.25">
      <c r="A33" s="23" t="s">
        <v>60</v>
      </c>
      <c r="B33" s="17" t="s">
        <v>32</v>
      </c>
      <c r="C33" s="18">
        <v>1757472</v>
      </c>
      <c r="D33" s="18"/>
      <c r="E33" s="19"/>
      <c r="F33" s="20">
        <v>1757472</v>
      </c>
      <c r="G33" s="20">
        <v>1007555</v>
      </c>
      <c r="H33" s="20">
        <v>-124281</v>
      </c>
      <c r="I33" s="20">
        <v>-903415</v>
      </c>
      <c r="J33" s="20">
        <v>-20141</v>
      </c>
      <c r="K33" s="20">
        <v>-429839</v>
      </c>
      <c r="L33" s="20">
        <v>2496960</v>
      </c>
      <c r="M33" s="20">
        <v>-29800</v>
      </c>
      <c r="N33" s="20">
        <v>2037321</v>
      </c>
      <c r="O33" s="20">
        <v>-50677</v>
      </c>
      <c r="P33" s="20">
        <v>775120</v>
      </c>
      <c r="Q33" s="20">
        <v>-114090</v>
      </c>
      <c r="R33" s="20">
        <v>610353</v>
      </c>
      <c r="S33" s="20">
        <v>-534450</v>
      </c>
      <c r="T33" s="20">
        <v>263400</v>
      </c>
      <c r="U33" s="20">
        <v>-928186</v>
      </c>
      <c r="V33" s="20">
        <v>-1199236</v>
      </c>
      <c r="W33" s="20">
        <v>1428297</v>
      </c>
      <c r="X33" s="20">
        <v>1757472</v>
      </c>
      <c r="Y33" s="20">
        <v>-329175</v>
      </c>
      <c r="Z33" s="21">
        <v>-18.730028131315891</v>
      </c>
      <c r="AA33" s="22">
        <v>1757472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1468517</v>
      </c>
      <c r="D35" s="18"/>
      <c r="E35" s="19">
        <v>222390</v>
      </c>
      <c r="F35" s="20">
        <v>1690907</v>
      </c>
      <c r="G35" s="20">
        <v>1129475</v>
      </c>
      <c r="H35" s="20">
        <v>481937</v>
      </c>
      <c r="I35" s="20">
        <v>16588</v>
      </c>
      <c r="J35" s="20">
        <v>1628000</v>
      </c>
      <c r="K35" s="20">
        <v>7984</v>
      </c>
      <c r="L35" s="20">
        <v>6420</v>
      </c>
      <c r="M35" s="20">
        <v>16567</v>
      </c>
      <c r="N35" s="20">
        <v>30971</v>
      </c>
      <c r="O35" s="20">
        <v>4176</v>
      </c>
      <c r="P35" s="20">
        <v>29201</v>
      </c>
      <c r="Q35" s="20">
        <v>5868</v>
      </c>
      <c r="R35" s="20">
        <v>39245</v>
      </c>
      <c r="S35" s="20">
        <v>8640</v>
      </c>
      <c r="T35" s="20">
        <v>6868</v>
      </c>
      <c r="U35" s="20">
        <v>36910</v>
      </c>
      <c r="V35" s="20">
        <v>52418</v>
      </c>
      <c r="W35" s="20">
        <v>1750634</v>
      </c>
      <c r="X35" s="20">
        <v>1690907</v>
      </c>
      <c r="Y35" s="20">
        <v>59727</v>
      </c>
      <c r="Z35" s="21">
        <v>3.5322463033153215</v>
      </c>
      <c r="AA35" s="22">
        <v>1690907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19304781</v>
      </c>
      <c r="D37" s="29">
        <f t="shared" ref="D37:Y37" si="3">SUM(D29:D36)</f>
        <v>0</v>
      </c>
      <c r="E37" s="30">
        <f t="shared" si="3"/>
        <v>222390</v>
      </c>
      <c r="F37" s="31">
        <f t="shared" si="3"/>
        <v>-14591209</v>
      </c>
      <c r="G37" s="31">
        <f t="shared" si="3"/>
        <v>14848061</v>
      </c>
      <c r="H37" s="31">
        <f t="shared" si="3"/>
        <v>692714</v>
      </c>
      <c r="I37" s="31">
        <f t="shared" si="3"/>
        <v>-384829</v>
      </c>
      <c r="J37" s="31">
        <f t="shared" si="3"/>
        <v>15155946</v>
      </c>
      <c r="K37" s="31">
        <f t="shared" si="3"/>
        <v>-1075307</v>
      </c>
      <c r="L37" s="31">
        <f t="shared" si="3"/>
        <v>2581039</v>
      </c>
      <c r="M37" s="31">
        <f t="shared" si="3"/>
        <v>-461428</v>
      </c>
      <c r="N37" s="31">
        <f t="shared" si="3"/>
        <v>1044304</v>
      </c>
      <c r="O37" s="31">
        <f t="shared" si="3"/>
        <v>1209436</v>
      </c>
      <c r="P37" s="31">
        <f t="shared" si="3"/>
        <v>341226</v>
      </c>
      <c r="Q37" s="31">
        <f t="shared" si="3"/>
        <v>-465653</v>
      </c>
      <c r="R37" s="31">
        <f t="shared" si="3"/>
        <v>1085009</v>
      </c>
      <c r="S37" s="31">
        <f t="shared" si="3"/>
        <v>-271546</v>
      </c>
      <c r="T37" s="31">
        <f t="shared" si="3"/>
        <v>-209461</v>
      </c>
      <c r="U37" s="31">
        <f t="shared" si="3"/>
        <v>1868991</v>
      </c>
      <c r="V37" s="31">
        <f t="shared" si="3"/>
        <v>1387984</v>
      </c>
      <c r="W37" s="31">
        <f t="shared" si="3"/>
        <v>18673243</v>
      </c>
      <c r="X37" s="31">
        <f t="shared" si="3"/>
        <v>-14591209</v>
      </c>
      <c r="Y37" s="31">
        <f t="shared" si="3"/>
        <v>33264452</v>
      </c>
      <c r="Z37" s="32">
        <f>+IF(X37&lt;&gt;0,+(Y37/X37)*100,0)</f>
        <v>-227.97598197654492</v>
      </c>
      <c r="AA37" s="33">
        <f>SUM(AA29:AA36)</f>
        <v>-14591209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15978046</v>
      </c>
      <c r="D40" s="18"/>
      <c r="E40" s="19">
        <v>8530829</v>
      </c>
      <c r="F40" s="20">
        <v>15978047</v>
      </c>
      <c r="G40" s="20">
        <v>15978047</v>
      </c>
      <c r="H40" s="20"/>
      <c r="I40" s="20"/>
      <c r="J40" s="20">
        <v>15978047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15978047</v>
      </c>
      <c r="X40" s="20">
        <v>15978047</v>
      </c>
      <c r="Y40" s="20"/>
      <c r="Z40" s="21"/>
      <c r="AA40" s="22">
        <v>15978047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15978046</v>
      </c>
      <c r="D43" s="29">
        <f t="shared" ref="D43:Y43" si="4">SUM(D39:D42)</f>
        <v>0</v>
      </c>
      <c r="E43" s="35">
        <f t="shared" si="4"/>
        <v>8530829</v>
      </c>
      <c r="F43" s="36">
        <f t="shared" si="4"/>
        <v>15978047</v>
      </c>
      <c r="G43" s="36">
        <f t="shared" si="4"/>
        <v>15978047</v>
      </c>
      <c r="H43" s="36">
        <f t="shared" si="4"/>
        <v>0</v>
      </c>
      <c r="I43" s="36">
        <f t="shared" si="4"/>
        <v>0</v>
      </c>
      <c r="J43" s="36">
        <f t="shared" si="4"/>
        <v>15978047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15978047</v>
      </c>
      <c r="X43" s="36">
        <f t="shared" si="4"/>
        <v>15978047</v>
      </c>
      <c r="Y43" s="36">
        <f t="shared" si="4"/>
        <v>0</v>
      </c>
      <c r="Z43" s="37">
        <f>+IF(X43&lt;&gt;0,+(Y43/X43)*100,0)</f>
        <v>0</v>
      </c>
      <c r="AA43" s="38">
        <f>SUM(AA39:AA42)</f>
        <v>15978047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35282827</v>
      </c>
      <c r="D44" s="29">
        <f>+D37+D43</f>
        <v>0</v>
      </c>
      <c r="E44" s="30">
        <f t="shared" si="5"/>
        <v>8753219</v>
      </c>
      <c r="F44" s="31">
        <f t="shared" si="5"/>
        <v>1386838</v>
      </c>
      <c r="G44" s="31">
        <f t="shared" si="5"/>
        <v>30826108</v>
      </c>
      <c r="H44" s="31">
        <f t="shared" si="5"/>
        <v>692714</v>
      </c>
      <c r="I44" s="31">
        <f t="shared" si="5"/>
        <v>-384829</v>
      </c>
      <c r="J44" s="31">
        <f t="shared" si="5"/>
        <v>31133993</v>
      </c>
      <c r="K44" s="31">
        <f t="shared" si="5"/>
        <v>-1075307</v>
      </c>
      <c r="L44" s="31">
        <f t="shared" si="5"/>
        <v>2581039</v>
      </c>
      <c r="M44" s="31">
        <f t="shared" si="5"/>
        <v>-461428</v>
      </c>
      <c r="N44" s="31">
        <f t="shared" si="5"/>
        <v>1044304</v>
      </c>
      <c r="O44" s="31">
        <f t="shared" si="5"/>
        <v>1209436</v>
      </c>
      <c r="P44" s="31">
        <f t="shared" si="5"/>
        <v>341226</v>
      </c>
      <c r="Q44" s="31">
        <f t="shared" si="5"/>
        <v>-465653</v>
      </c>
      <c r="R44" s="31">
        <f t="shared" si="5"/>
        <v>1085009</v>
      </c>
      <c r="S44" s="31">
        <f t="shared" si="5"/>
        <v>-271546</v>
      </c>
      <c r="T44" s="31">
        <f t="shared" si="5"/>
        <v>-209461</v>
      </c>
      <c r="U44" s="31">
        <f t="shared" si="5"/>
        <v>1868991</v>
      </c>
      <c r="V44" s="31">
        <f t="shared" si="5"/>
        <v>1387984</v>
      </c>
      <c r="W44" s="31">
        <f t="shared" si="5"/>
        <v>34651290</v>
      </c>
      <c r="X44" s="31">
        <f t="shared" si="5"/>
        <v>1386838</v>
      </c>
      <c r="Y44" s="31">
        <f t="shared" si="5"/>
        <v>33264452</v>
      </c>
      <c r="Z44" s="32">
        <f>+IF(X44&lt;&gt;0,+(Y44/X44)*100,0)</f>
        <v>2398.5823866954897</v>
      </c>
      <c r="AA44" s="33">
        <f>+AA37+AA43</f>
        <v>1386838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-411071324</v>
      </c>
      <c r="D45" s="42">
        <f t="shared" si="6"/>
        <v>0</v>
      </c>
      <c r="E45" s="43">
        <f t="shared" si="6"/>
        <v>-39260152</v>
      </c>
      <c r="F45" s="44">
        <f t="shared" si="6"/>
        <v>-405587136</v>
      </c>
      <c r="G45" s="44">
        <f t="shared" si="6"/>
        <v>-414199745</v>
      </c>
      <c r="H45" s="44">
        <f t="shared" si="6"/>
        <v>-5297486</v>
      </c>
      <c r="I45" s="44">
        <f t="shared" si="6"/>
        <v>-4806007</v>
      </c>
      <c r="J45" s="44">
        <f t="shared" si="6"/>
        <v>-424303238</v>
      </c>
      <c r="K45" s="44">
        <f t="shared" si="6"/>
        <v>-5168348</v>
      </c>
      <c r="L45" s="44">
        <f t="shared" si="6"/>
        <v>-6786691</v>
      </c>
      <c r="M45" s="44">
        <f t="shared" si="6"/>
        <v>-5997735</v>
      </c>
      <c r="N45" s="44">
        <f t="shared" si="6"/>
        <v>-17952774</v>
      </c>
      <c r="O45" s="44">
        <f t="shared" si="6"/>
        <v>-6636130</v>
      </c>
      <c r="P45" s="44">
        <f t="shared" si="6"/>
        <v>-5571213</v>
      </c>
      <c r="Q45" s="44">
        <f t="shared" si="6"/>
        <v>-6079734</v>
      </c>
      <c r="R45" s="44">
        <f t="shared" si="6"/>
        <v>-18287077</v>
      </c>
      <c r="S45" s="44">
        <f t="shared" si="6"/>
        <v>-5570590</v>
      </c>
      <c r="T45" s="44">
        <f t="shared" si="6"/>
        <v>26054052</v>
      </c>
      <c r="U45" s="44">
        <f t="shared" si="6"/>
        <v>-7990452</v>
      </c>
      <c r="V45" s="44">
        <f t="shared" si="6"/>
        <v>12493010</v>
      </c>
      <c r="W45" s="44">
        <f t="shared" si="6"/>
        <v>-448050079</v>
      </c>
      <c r="X45" s="44">
        <f t="shared" si="6"/>
        <v>-405587136</v>
      </c>
      <c r="Y45" s="44">
        <f t="shared" si="6"/>
        <v>-42462943</v>
      </c>
      <c r="Z45" s="45">
        <f>+IF(X45&lt;&gt;0,+(Y45/X45)*100,0)</f>
        <v>10.469499456708608</v>
      </c>
      <c r="AA45" s="46">
        <f>+AA26-AA44</f>
        <v>-405587136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-263183603</v>
      </c>
      <c r="D47" s="18"/>
      <c r="E47" s="19">
        <v>1072181301</v>
      </c>
      <c r="F47" s="20">
        <v>-293242310</v>
      </c>
      <c r="G47" s="20">
        <v>-269936856</v>
      </c>
      <c r="H47" s="20">
        <v>-6388665</v>
      </c>
      <c r="I47" s="20">
        <v>-5891100</v>
      </c>
      <c r="J47" s="20">
        <v>-282216621</v>
      </c>
      <c r="K47" s="20">
        <v>-7128834</v>
      </c>
      <c r="L47" s="20"/>
      <c r="M47" s="20"/>
      <c r="N47" s="20">
        <v>-7128834</v>
      </c>
      <c r="O47" s="20">
        <v>-7739006</v>
      </c>
      <c r="P47" s="20">
        <v>-6730407</v>
      </c>
      <c r="Q47" s="20">
        <v>-7163006</v>
      </c>
      <c r="R47" s="20">
        <v>-21632419</v>
      </c>
      <c r="S47" s="20">
        <v>-6276451</v>
      </c>
      <c r="T47" s="20">
        <v>25217026</v>
      </c>
      <c r="U47" s="20"/>
      <c r="V47" s="20">
        <v>18940575</v>
      </c>
      <c r="W47" s="20">
        <v>-292037299</v>
      </c>
      <c r="X47" s="20">
        <v>-293242310</v>
      </c>
      <c r="Y47" s="20">
        <v>1205011</v>
      </c>
      <c r="Z47" s="47">
        <v>-0.41092671790779439</v>
      </c>
      <c r="AA47" s="22">
        <v>-293242310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-263183603</v>
      </c>
      <c r="D50" s="50">
        <f t="shared" ref="D50:Y50" si="7">SUM(D47:D49)</f>
        <v>0</v>
      </c>
      <c r="E50" s="51">
        <f t="shared" si="7"/>
        <v>1072181301</v>
      </c>
      <c r="F50" s="52">
        <f t="shared" si="7"/>
        <v>-293242310</v>
      </c>
      <c r="G50" s="52">
        <f t="shared" si="7"/>
        <v>-269936856</v>
      </c>
      <c r="H50" s="52">
        <f t="shared" si="7"/>
        <v>-6388665</v>
      </c>
      <c r="I50" s="52">
        <f t="shared" si="7"/>
        <v>-5891100</v>
      </c>
      <c r="J50" s="52">
        <f t="shared" si="7"/>
        <v>-282216621</v>
      </c>
      <c r="K50" s="52">
        <f t="shared" si="7"/>
        <v>-7128834</v>
      </c>
      <c r="L50" s="52">
        <f t="shared" si="7"/>
        <v>0</v>
      </c>
      <c r="M50" s="52">
        <f t="shared" si="7"/>
        <v>0</v>
      </c>
      <c r="N50" s="52">
        <f t="shared" si="7"/>
        <v>-7128834</v>
      </c>
      <c r="O50" s="52">
        <f t="shared" si="7"/>
        <v>-7739006</v>
      </c>
      <c r="P50" s="52">
        <f t="shared" si="7"/>
        <v>-6730407</v>
      </c>
      <c r="Q50" s="52">
        <f t="shared" si="7"/>
        <v>-7163006</v>
      </c>
      <c r="R50" s="52">
        <f t="shared" si="7"/>
        <v>-21632419</v>
      </c>
      <c r="S50" s="52">
        <f t="shared" si="7"/>
        <v>-6276451</v>
      </c>
      <c r="T50" s="52">
        <f t="shared" si="7"/>
        <v>25217026</v>
      </c>
      <c r="U50" s="52">
        <f t="shared" si="7"/>
        <v>0</v>
      </c>
      <c r="V50" s="52">
        <f t="shared" si="7"/>
        <v>18940575</v>
      </c>
      <c r="W50" s="52">
        <f t="shared" si="7"/>
        <v>-292037299</v>
      </c>
      <c r="X50" s="52">
        <f t="shared" si="7"/>
        <v>-293242310</v>
      </c>
      <c r="Y50" s="52">
        <f t="shared" si="7"/>
        <v>1205011</v>
      </c>
      <c r="Z50" s="53">
        <f>+IF(X50&lt;&gt;0,+(Y50/X50)*100,0)</f>
        <v>-0.41092671790779439</v>
      </c>
      <c r="AA50" s="54">
        <f>SUM(AA47:AA49)</f>
        <v>-293242310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120757312</v>
      </c>
      <c r="D6" s="18"/>
      <c r="E6" s="19">
        <v>-35757540</v>
      </c>
      <c r="F6" s="20">
        <v>-37069060</v>
      </c>
      <c r="G6" s="20">
        <v>107818160</v>
      </c>
      <c r="H6" s="20">
        <v>-54287533</v>
      </c>
      <c r="I6" s="20">
        <v>-2431094</v>
      </c>
      <c r="J6" s="20">
        <v>51099533</v>
      </c>
      <c r="K6" s="20">
        <v>-1793224</v>
      </c>
      <c r="L6" s="20">
        <v>-126746</v>
      </c>
      <c r="M6" s="20">
        <v>-861607</v>
      </c>
      <c r="N6" s="20">
        <v>-2781577</v>
      </c>
      <c r="O6" s="20">
        <v>-1870101</v>
      </c>
      <c r="P6" s="20">
        <v>1182138</v>
      </c>
      <c r="Q6" s="20">
        <v>-747670</v>
      </c>
      <c r="R6" s="20">
        <v>-1435633</v>
      </c>
      <c r="S6" s="20">
        <v>-2973235</v>
      </c>
      <c r="T6" s="20">
        <v>-508344</v>
      </c>
      <c r="U6" s="20">
        <v>-3281170</v>
      </c>
      <c r="V6" s="20">
        <v>-6762749</v>
      </c>
      <c r="W6" s="20">
        <v>40119574</v>
      </c>
      <c r="X6" s="20">
        <v>-37069060</v>
      </c>
      <c r="Y6" s="20">
        <v>77188634</v>
      </c>
      <c r="Z6" s="21">
        <v>-208.22927260631911</v>
      </c>
      <c r="AA6" s="22">
        <v>-37069060</v>
      </c>
    </row>
    <row r="7" spans="1:27" x14ac:dyDescent="0.25">
      <c r="A7" s="23" t="s">
        <v>35</v>
      </c>
      <c r="B7" s="17" t="s">
        <v>32</v>
      </c>
      <c r="C7" s="18">
        <v>7191374</v>
      </c>
      <c r="D7" s="18"/>
      <c r="E7" s="19">
        <v>1316460</v>
      </c>
      <c r="F7" s="20">
        <v>17580</v>
      </c>
      <c r="G7" s="20">
        <v>7484007</v>
      </c>
      <c r="H7" s="20">
        <v>175071</v>
      </c>
      <c r="I7" s="20">
        <v>296977</v>
      </c>
      <c r="J7" s="20">
        <v>7956055</v>
      </c>
      <c r="K7" s="20">
        <v>121827</v>
      </c>
      <c r="L7" s="20">
        <v>172367</v>
      </c>
      <c r="M7" s="20">
        <v>249341</v>
      </c>
      <c r="N7" s="20">
        <v>543535</v>
      </c>
      <c r="O7" s="20">
        <v>195152</v>
      </c>
      <c r="P7" s="20">
        <v>-1135293</v>
      </c>
      <c r="Q7" s="20">
        <v>-586824</v>
      </c>
      <c r="R7" s="20">
        <v>-1526965</v>
      </c>
      <c r="S7" s="20">
        <v>210144</v>
      </c>
      <c r="T7" s="20">
        <v>-229537</v>
      </c>
      <c r="U7" s="20">
        <v>7054</v>
      </c>
      <c r="V7" s="20">
        <v>-12339</v>
      </c>
      <c r="W7" s="20">
        <v>6960286</v>
      </c>
      <c r="X7" s="20">
        <v>17580</v>
      </c>
      <c r="Y7" s="20">
        <v>6942706</v>
      </c>
      <c r="Z7" s="21">
        <v>39492.07053469852</v>
      </c>
      <c r="AA7" s="22">
        <v>17580</v>
      </c>
    </row>
    <row r="8" spans="1:27" x14ac:dyDescent="0.25">
      <c r="A8" s="23" t="s">
        <v>36</v>
      </c>
      <c r="B8" s="17" t="s">
        <v>32</v>
      </c>
      <c r="C8" s="18">
        <v>-60</v>
      </c>
      <c r="D8" s="18"/>
      <c r="E8" s="19"/>
      <c r="F8" s="20"/>
      <c r="G8" s="20">
        <v>-4</v>
      </c>
      <c r="H8" s="20">
        <v>51</v>
      </c>
      <c r="I8" s="20">
        <v>46</v>
      </c>
      <c r="J8" s="20">
        <v>93</v>
      </c>
      <c r="K8" s="20">
        <v>-21716</v>
      </c>
      <c r="L8" s="20">
        <v>-13834</v>
      </c>
      <c r="M8" s="20">
        <v>-14018</v>
      </c>
      <c r="N8" s="20">
        <v>-49568</v>
      </c>
      <c r="O8" s="20">
        <v>-15202</v>
      </c>
      <c r="P8" s="20">
        <v>-994404</v>
      </c>
      <c r="Q8" s="20">
        <v>-102320</v>
      </c>
      <c r="R8" s="20">
        <v>-1111926</v>
      </c>
      <c r="S8" s="20">
        <v>-20975</v>
      </c>
      <c r="T8" s="20">
        <v>-27717</v>
      </c>
      <c r="U8" s="20">
        <v>-77789</v>
      </c>
      <c r="V8" s="20">
        <v>-126481</v>
      </c>
      <c r="W8" s="20">
        <v>-1287882</v>
      </c>
      <c r="X8" s="20"/>
      <c r="Y8" s="20">
        <v>-1287882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-2542875</v>
      </c>
      <c r="D10" s="18"/>
      <c r="E10" s="19"/>
      <c r="F10" s="20"/>
      <c r="G10" s="20">
        <v>-2553601</v>
      </c>
      <c r="H10" s="20">
        <v>-4361</v>
      </c>
      <c r="I10" s="20">
        <v>-22083</v>
      </c>
      <c r="J10" s="20">
        <v>-2580045</v>
      </c>
      <c r="K10" s="20">
        <v>2823</v>
      </c>
      <c r="L10" s="20">
        <v>2320</v>
      </c>
      <c r="M10" s="20">
        <v>113497</v>
      </c>
      <c r="N10" s="20">
        <v>118640</v>
      </c>
      <c r="O10" s="20">
        <v>-111357</v>
      </c>
      <c r="P10" s="20">
        <v>138665</v>
      </c>
      <c r="Q10" s="20">
        <v>-105147</v>
      </c>
      <c r="R10" s="20">
        <v>-77839</v>
      </c>
      <c r="S10" s="20">
        <v>-50999</v>
      </c>
      <c r="T10" s="20">
        <v>251697</v>
      </c>
      <c r="U10" s="20">
        <v>-228572</v>
      </c>
      <c r="V10" s="20">
        <v>-27874</v>
      </c>
      <c r="W10" s="20">
        <v>-2567118</v>
      </c>
      <c r="X10" s="20"/>
      <c r="Y10" s="20">
        <v>-2567118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849810</v>
      </c>
      <c r="D11" s="18"/>
      <c r="E11" s="19"/>
      <c r="F11" s="20"/>
      <c r="G11" s="24">
        <v>1048384</v>
      </c>
      <c r="H11" s="24">
        <v>-310713</v>
      </c>
      <c r="I11" s="24">
        <v>-208229</v>
      </c>
      <c r="J11" s="20">
        <v>529442</v>
      </c>
      <c r="K11" s="24">
        <v>-20325</v>
      </c>
      <c r="L11" s="24">
        <v>-29436</v>
      </c>
      <c r="M11" s="20"/>
      <c r="N11" s="24">
        <v>-49761</v>
      </c>
      <c r="O11" s="24">
        <v>-28740</v>
      </c>
      <c r="P11" s="24">
        <v>-22683</v>
      </c>
      <c r="Q11" s="20"/>
      <c r="R11" s="24">
        <v>-51423</v>
      </c>
      <c r="S11" s="24"/>
      <c r="T11" s="20">
        <v>-64324</v>
      </c>
      <c r="U11" s="24">
        <v>529043</v>
      </c>
      <c r="V11" s="24">
        <v>464719</v>
      </c>
      <c r="W11" s="24">
        <v>892977</v>
      </c>
      <c r="X11" s="20"/>
      <c r="Y11" s="24">
        <v>892977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-852</v>
      </c>
      <c r="D12" s="18"/>
      <c r="E12" s="19"/>
      <c r="F12" s="20"/>
      <c r="G12" s="20">
        <v>-852</v>
      </c>
      <c r="H12" s="20"/>
      <c r="I12" s="20"/>
      <c r="J12" s="20">
        <v>-852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</v>
      </c>
      <c r="X12" s="20"/>
      <c r="Y12" s="20">
        <v>-852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126254709</v>
      </c>
      <c r="D13" s="29">
        <f>SUM(D6:D12)</f>
        <v>0</v>
      </c>
      <c r="E13" s="30">
        <f t="shared" si="0"/>
        <v>-34441080</v>
      </c>
      <c r="F13" s="31">
        <f t="shared" si="0"/>
        <v>-37051480</v>
      </c>
      <c r="G13" s="31">
        <f t="shared" si="0"/>
        <v>113796094</v>
      </c>
      <c r="H13" s="31">
        <f t="shared" si="0"/>
        <v>-54427485</v>
      </c>
      <c r="I13" s="31">
        <f t="shared" si="0"/>
        <v>-2364383</v>
      </c>
      <c r="J13" s="31">
        <f t="shared" si="0"/>
        <v>57004226</v>
      </c>
      <c r="K13" s="31">
        <f t="shared" si="0"/>
        <v>-1710615</v>
      </c>
      <c r="L13" s="31">
        <f t="shared" si="0"/>
        <v>4671</v>
      </c>
      <c r="M13" s="31">
        <f t="shared" si="0"/>
        <v>-512787</v>
      </c>
      <c r="N13" s="31">
        <f t="shared" si="0"/>
        <v>-2218731</v>
      </c>
      <c r="O13" s="31">
        <f t="shared" si="0"/>
        <v>-1830248</v>
      </c>
      <c r="P13" s="31">
        <f t="shared" si="0"/>
        <v>-831577</v>
      </c>
      <c r="Q13" s="31">
        <f t="shared" si="0"/>
        <v>-1541961</v>
      </c>
      <c r="R13" s="31">
        <f t="shared" si="0"/>
        <v>-4203786</v>
      </c>
      <c r="S13" s="31">
        <f t="shared" si="0"/>
        <v>-2835065</v>
      </c>
      <c r="T13" s="31">
        <f t="shared" si="0"/>
        <v>-578225</v>
      </c>
      <c r="U13" s="31">
        <f t="shared" si="0"/>
        <v>-3051434</v>
      </c>
      <c r="V13" s="31">
        <f t="shared" si="0"/>
        <v>-6464724</v>
      </c>
      <c r="W13" s="31">
        <f t="shared" si="0"/>
        <v>44116985</v>
      </c>
      <c r="X13" s="31">
        <f t="shared" si="0"/>
        <v>-37051480</v>
      </c>
      <c r="Y13" s="31">
        <f t="shared" si="0"/>
        <v>81168465</v>
      </c>
      <c r="Z13" s="32">
        <f>+IF(X13&lt;&gt;0,+(Y13/X13)*100,0)</f>
        <v>-219.06942718617449</v>
      </c>
      <c r="AA13" s="33">
        <f>SUM(AA6:AA12)</f>
        <v>-37051480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14367360</v>
      </c>
      <c r="D17" s="18"/>
      <c r="E17" s="19">
        <v>11707548</v>
      </c>
      <c r="F17" s="20">
        <v>9964947</v>
      </c>
      <c r="G17" s="24">
        <v>15487613</v>
      </c>
      <c r="H17" s="24">
        <v>652254</v>
      </c>
      <c r="I17" s="24">
        <v>857962</v>
      </c>
      <c r="J17" s="20">
        <v>16997829</v>
      </c>
      <c r="K17" s="24">
        <v>358953</v>
      </c>
      <c r="L17" s="24">
        <v>-5852</v>
      </c>
      <c r="M17" s="20">
        <v>-6047</v>
      </c>
      <c r="N17" s="24">
        <v>347054</v>
      </c>
      <c r="O17" s="24">
        <v>-6047</v>
      </c>
      <c r="P17" s="24">
        <v>-5462</v>
      </c>
      <c r="Q17" s="20">
        <v>-6047</v>
      </c>
      <c r="R17" s="24">
        <v>-17556</v>
      </c>
      <c r="S17" s="24">
        <v>249060</v>
      </c>
      <c r="T17" s="20">
        <v>-6047</v>
      </c>
      <c r="U17" s="24">
        <v>2801583</v>
      </c>
      <c r="V17" s="24">
        <v>3044596</v>
      </c>
      <c r="W17" s="24">
        <v>20371923</v>
      </c>
      <c r="X17" s="20">
        <v>9964947</v>
      </c>
      <c r="Y17" s="24">
        <v>10406976</v>
      </c>
      <c r="Z17" s="25">
        <v>104.43583894625831</v>
      </c>
      <c r="AA17" s="26">
        <v>9964947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14367360</v>
      </c>
      <c r="D25" s="29">
        <f t="shared" ref="D25:Y25" si="1">SUM(D15:D24)</f>
        <v>0</v>
      </c>
      <c r="E25" s="35">
        <f t="shared" si="1"/>
        <v>11707548</v>
      </c>
      <c r="F25" s="36">
        <f t="shared" si="1"/>
        <v>9964947</v>
      </c>
      <c r="G25" s="36">
        <f t="shared" si="1"/>
        <v>15487613</v>
      </c>
      <c r="H25" s="36">
        <f t="shared" si="1"/>
        <v>652254</v>
      </c>
      <c r="I25" s="36">
        <f t="shared" si="1"/>
        <v>857962</v>
      </c>
      <c r="J25" s="36">
        <f t="shared" si="1"/>
        <v>16997829</v>
      </c>
      <c r="K25" s="36">
        <f t="shared" si="1"/>
        <v>358953</v>
      </c>
      <c r="L25" s="36">
        <f t="shared" si="1"/>
        <v>-5852</v>
      </c>
      <c r="M25" s="36">
        <f t="shared" si="1"/>
        <v>-6047</v>
      </c>
      <c r="N25" s="36">
        <f t="shared" si="1"/>
        <v>347054</v>
      </c>
      <c r="O25" s="36">
        <f t="shared" si="1"/>
        <v>-6047</v>
      </c>
      <c r="P25" s="36">
        <f t="shared" si="1"/>
        <v>-5462</v>
      </c>
      <c r="Q25" s="36">
        <f t="shared" si="1"/>
        <v>-6047</v>
      </c>
      <c r="R25" s="36">
        <f t="shared" si="1"/>
        <v>-17556</v>
      </c>
      <c r="S25" s="36">
        <f t="shared" si="1"/>
        <v>249060</v>
      </c>
      <c r="T25" s="36">
        <f t="shared" si="1"/>
        <v>-6047</v>
      </c>
      <c r="U25" s="36">
        <f t="shared" si="1"/>
        <v>2801583</v>
      </c>
      <c r="V25" s="36">
        <f t="shared" si="1"/>
        <v>3044596</v>
      </c>
      <c r="W25" s="36">
        <f t="shared" si="1"/>
        <v>20371923</v>
      </c>
      <c r="X25" s="36">
        <f t="shared" si="1"/>
        <v>9964947</v>
      </c>
      <c r="Y25" s="36">
        <f t="shared" si="1"/>
        <v>10406976</v>
      </c>
      <c r="Z25" s="37">
        <f>+IF(X25&lt;&gt;0,+(Y25/X25)*100,0)</f>
        <v>104.43583894625831</v>
      </c>
      <c r="AA25" s="38">
        <f>SUM(AA15:AA24)</f>
        <v>9964947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140622069</v>
      </c>
      <c r="D26" s="29">
        <f>+D13+D25</f>
        <v>0</v>
      </c>
      <c r="E26" s="30">
        <f t="shared" si="2"/>
        <v>-22733532</v>
      </c>
      <c r="F26" s="31">
        <f t="shared" si="2"/>
        <v>-27086533</v>
      </c>
      <c r="G26" s="31">
        <f t="shared" si="2"/>
        <v>129283707</v>
      </c>
      <c r="H26" s="31">
        <f t="shared" si="2"/>
        <v>-53775231</v>
      </c>
      <c r="I26" s="31">
        <f t="shared" si="2"/>
        <v>-1506421</v>
      </c>
      <c r="J26" s="31">
        <f t="shared" si="2"/>
        <v>74002055</v>
      </c>
      <c r="K26" s="31">
        <f t="shared" si="2"/>
        <v>-1351662</v>
      </c>
      <c r="L26" s="31">
        <f t="shared" si="2"/>
        <v>-1181</v>
      </c>
      <c r="M26" s="31">
        <f t="shared" si="2"/>
        <v>-518834</v>
      </c>
      <c r="N26" s="31">
        <f t="shared" si="2"/>
        <v>-1871677</v>
      </c>
      <c r="O26" s="31">
        <f t="shared" si="2"/>
        <v>-1836295</v>
      </c>
      <c r="P26" s="31">
        <f t="shared" si="2"/>
        <v>-837039</v>
      </c>
      <c r="Q26" s="31">
        <f t="shared" si="2"/>
        <v>-1548008</v>
      </c>
      <c r="R26" s="31">
        <f t="shared" si="2"/>
        <v>-4221342</v>
      </c>
      <c r="S26" s="31">
        <f t="shared" si="2"/>
        <v>-2586005</v>
      </c>
      <c r="T26" s="31">
        <f t="shared" si="2"/>
        <v>-584272</v>
      </c>
      <c r="U26" s="31">
        <f t="shared" si="2"/>
        <v>-249851</v>
      </c>
      <c r="V26" s="31">
        <f t="shared" si="2"/>
        <v>-3420128</v>
      </c>
      <c r="W26" s="31">
        <f t="shared" si="2"/>
        <v>64488908</v>
      </c>
      <c r="X26" s="31">
        <f t="shared" si="2"/>
        <v>-27086533</v>
      </c>
      <c r="Y26" s="31">
        <f t="shared" si="2"/>
        <v>91575441</v>
      </c>
      <c r="Z26" s="32">
        <f>+IF(X26&lt;&gt;0,+(Y26/X26)*100,0)</f>
        <v>-338.0847633766935</v>
      </c>
      <c r="AA26" s="33">
        <f>+AA13+AA25</f>
        <v>-27086533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-8572</v>
      </c>
      <c r="D31" s="18"/>
      <c r="E31" s="19"/>
      <c r="F31" s="20"/>
      <c r="G31" s="20">
        <v>-8572</v>
      </c>
      <c r="H31" s="20"/>
      <c r="I31" s="20"/>
      <c r="J31" s="20">
        <v>-8572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-8572</v>
      </c>
      <c r="X31" s="20"/>
      <c r="Y31" s="20">
        <v>-8572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18493206</v>
      </c>
      <c r="D32" s="18"/>
      <c r="E32" s="19">
        <v>-1927932</v>
      </c>
      <c r="F32" s="20">
        <v>298548</v>
      </c>
      <c r="G32" s="20">
        <v>15306346</v>
      </c>
      <c r="H32" s="20">
        <v>1453940</v>
      </c>
      <c r="I32" s="20">
        <v>1947726</v>
      </c>
      <c r="J32" s="20">
        <v>18708012</v>
      </c>
      <c r="K32" s="20">
        <v>674787</v>
      </c>
      <c r="L32" s="20">
        <v>1634176</v>
      </c>
      <c r="M32" s="20">
        <v>1590494</v>
      </c>
      <c r="N32" s="20">
        <v>3899457</v>
      </c>
      <c r="O32" s="20">
        <v>1592215</v>
      </c>
      <c r="P32" s="20">
        <v>1689238</v>
      </c>
      <c r="Q32" s="20">
        <v>1593584</v>
      </c>
      <c r="R32" s="20">
        <v>4875037</v>
      </c>
      <c r="S32" s="20">
        <v>1538572</v>
      </c>
      <c r="T32" s="20">
        <v>1581190</v>
      </c>
      <c r="U32" s="20">
        <v>2225085</v>
      </c>
      <c r="V32" s="20">
        <v>5344847</v>
      </c>
      <c r="W32" s="20">
        <v>32827353</v>
      </c>
      <c r="X32" s="20">
        <v>298548</v>
      </c>
      <c r="Y32" s="20">
        <v>32528805</v>
      </c>
      <c r="Z32" s="21">
        <v>10895.67004300816</v>
      </c>
      <c r="AA32" s="22">
        <v>298548</v>
      </c>
    </row>
    <row r="33" spans="1:27" x14ac:dyDescent="0.25">
      <c r="A33" s="23" t="s">
        <v>60</v>
      </c>
      <c r="B33" s="17" t="s">
        <v>32</v>
      </c>
      <c r="C33" s="18">
        <v>11686</v>
      </c>
      <c r="D33" s="18"/>
      <c r="E33" s="19"/>
      <c r="F33" s="20"/>
      <c r="G33" s="20">
        <v>-742504</v>
      </c>
      <c r="H33" s="20">
        <v>-8020049</v>
      </c>
      <c r="I33" s="20">
        <v>-720436</v>
      </c>
      <c r="J33" s="20">
        <v>-9482989</v>
      </c>
      <c r="K33" s="20">
        <v>-517467</v>
      </c>
      <c r="L33" s="20">
        <v>-136316</v>
      </c>
      <c r="M33" s="20">
        <v>-89545</v>
      </c>
      <c r="N33" s="20">
        <v>-743328</v>
      </c>
      <c r="O33" s="20"/>
      <c r="P33" s="20">
        <v>895000</v>
      </c>
      <c r="Q33" s="20"/>
      <c r="R33" s="20">
        <v>895000</v>
      </c>
      <c r="S33" s="20"/>
      <c r="T33" s="20"/>
      <c r="U33" s="20"/>
      <c r="V33" s="20"/>
      <c r="W33" s="20">
        <v>-9331317</v>
      </c>
      <c r="X33" s="20"/>
      <c r="Y33" s="20">
        <v>-9331317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1175376</v>
      </c>
      <c r="D34" s="18"/>
      <c r="E34" s="19"/>
      <c r="F34" s="20"/>
      <c r="G34" s="20">
        <v>2253683</v>
      </c>
      <c r="H34" s="20">
        <v>-1015055</v>
      </c>
      <c r="I34" s="20"/>
      <c r="J34" s="20">
        <v>1238628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>
        <v>-363100</v>
      </c>
      <c r="V34" s="20">
        <v>-363100</v>
      </c>
      <c r="W34" s="20">
        <v>875528</v>
      </c>
      <c r="X34" s="20"/>
      <c r="Y34" s="20">
        <v>875528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1789527</v>
      </c>
      <c r="D35" s="18"/>
      <c r="E35" s="19">
        <v>811020</v>
      </c>
      <c r="F35" s="20">
        <v>474075</v>
      </c>
      <c r="G35" s="20">
        <v>1849455</v>
      </c>
      <c r="H35" s="20">
        <v>29424</v>
      </c>
      <c r="I35" s="20">
        <v>-9491</v>
      </c>
      <c r="J35" s="20">
        <v>1869388</v>
      </c>
      <c r="K35" s="20">
        <v>13575</v>
      </c>
      <c r="L35" s="20">
        <v>17887</v>
      </c>
      <c r="M35" s="20">
        <v>22845</v>
      </c>
      <c r="N35" s="20">
        <v>54307</v>
      </c>
      <c r="O35" s="20">
        <v>18090</v>
      </c>
      <c r="P35" s="20">
        <v>-47559</v>
      </c>
      <c r="Q35" s="20">
        <v>-3046</v>
      </c>
      <c r="R35" s="20">
        <v>-32515</v>
      </c>
      <c r="S35" s="20">
        <v>23515</v>
      </c>
      <c r="T35" s="20">
        <v>24305</v>
      </c>
      <c r="U35" s="20">
        <v>53942</v>
      </c>
      <c r="V35" s="20">
        <v>101762</v>
      </c>
      <c r="W35" s="20">
        <v>1992942</v>
      </c>
      <c r="X35" s="20">
        <v>474075</v>
      </c>
      <c r="Y35" s="20">
        <v>1518867</v>
      </c>
      <c r="Z35" s="21">
        <v>320.38538205980063</v>
      </c>
      <c r="AA35" s="22">
        <v>474075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21461223</v>
      </c>
      <c r="D37" s="29">
        <f t="shared" ref="D37:Y37" si="3">SUM(D29:D36)</f>
        <v>0</v>
      </c>
      <c r="E37" s="30">
        <f t="shared" si="3"/>
        <v>-1116912</v>
      </c>
      <c r="F37" s="31">
        <f t="shared" si="3"/>
        <v>772623</v>
      </c>
      <c r="G37" s="31">
        <f t="shared" si="3"/>
        <v>18658408</v>
      </c>
      <c r="H37" s="31">
        <f t="shared" si="3"/>
        <v>-7551740</v>
      </c>
      <c r="I37" s="31">
        <f t="shared" si="3"/>
        <v>1217799</v>
      </c>
      <c r="J37" s="31">
        <f t="shared" si="3"/>
        <v>12324467</v>
      </c>
      <c r="K37" s="31">
        <f t="shared" si="3"/>
        <v>170895</v>
      </c>
      <c r="L37" s="31">
        <f t="shared" si="3"/>
        <v>1515747</v>
      </c>
      <c r="M37" s="31">
        <f t="shared" si="3"/>
        <v>1523794</v>
      </c>
      <c r="N37" s="31">
        <f t="shared" si="3"/>
        <v>3210436</v>
      </c>
      <c r="O37" s="31">
        <f t="shared" si="3"/>
        <v>1610305</v>
      </c>
      <c r="P37" s="31">
        <f t="shared" si="3"/>
        <v>2536679</v>
      </c>
      <c r="Q37" s="31">
        <f t="shared" si="3"/>
        <v>1590538</v>
      </c>
      <c r="R37" s="31">
        <f t="shared" si="3"/>
        <v>5737522</v>
      </c>
      <c r="S37" s="31">
        <f t="shared" si="3"/>
        <v>1562087</v>
      </c>
      <c r="T37" s="31">
        <f t="shared" si="3"/>
        <v>1605495</v>
      </c>
      <c r="U37" s="31">
        <f t="shared" si="3"/>
        <v>1915927</v>
      </c>
      <c r="V37" s="31">
        <f t="shared" si="3"/>
        <v>5083509</v>
      </c>
      <c r="W37" s="31">
        <f t="shared" si="3"/>
        <v>26355934</v>
      </c>
      <c r="X37" s="31">
        <f t="shared" si="3"/>
        <v>772623</v>
      </c>
      <c r="Y37" s="31">
        <f t="shared" si="3"/>
        <v>25583311</v>
      </c>
      <c r="Z37" s="32">
        <f>+IF(X37&lt;&gt;0,+(Y37/X37)*100,0)</f>
        <v>3311.2282445642959</v>
      </c>
      <c r="AA37" s="33">
        <f>SUM(AA29:AA36)</f>
        <v>772623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11950306</v>
      </c>
      <c r="D40" s="18"/>
      <c r="E40" s="19"/>
      <c r="F40" s="20"/>
      <c r="G40" s="20">
        <v>11484799</v>
      </c>
      <c r="H40" s="20">
        <v>-21165942</v>
      </c>
      <c r="I40" s="20"/>
      <c r="J40" s="20">
        <v>-9681143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-9681143</v>
      </c>
      <c r="X40" s="20"/>
      <c r="Y40" s="20">
        <v>-9681143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11950306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11484799</v>
      </c>
      <c r="H43" s="36">
        <f t="shared" si="4"/>
        <v>-21165942</v>
      </c>
      <c r="I43" s="36">
        <f t="shared" si="4"/>
        <v>0</v>
      </c>
      <c r="J43" s="36">
        <f t="shared" si="4"/>
        <v>-9681143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-9681143</v>
      </c>
      <c r="X43" s="36">
        <f t="shared" si="4"/>
        <v>0</v>
      </c>
      <c r="Y43" s="36">
        <f t="shared" si="4"/>
        <v>-9681143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33411529</v>
      </c>
      <c r="D44" s="29">
        <f>+D37+D43</f>
        <v>0</v>
      </c>
      <c r="E44" s="30">
        <f t="shared" si="5"/>
        <v>-1116912</v>
      </c>
      <c r="F44" s="31">
        <f t="shared" si="5"/>
        <v>772623</v>
      </c>
      <c r="G44" s="31">
        <f t="shared" si="5"/>
        <v>30143207</v>
      </c>
      <c r="H44" s="31">
        <f t="shared" si="5"/>
        <v>-28717682</v>
      </c>
      <c r="I44" s="31">
        <f t="shared" si="5"/>
        <v>1217799</v>
      </c>
      <c r="J44" s="31">
        <f t="shared" si="5"/>
        <v>2643324</v>
      </c>
      <c r="K44" s="31">
        <f t="shared" si="5"/>
        <v>170895</v>
      </c>
      <c r="L44" s="31">
        <f t="shared" si="5"/>
        <v>1515747</v>
      </c>
      <c r="M44" s="31">
        <f t="shared" si="5"/>
        <v>1523794</v>
      </c>
      <c r="N44" s="31">
        <f t="shared" si="5"/>
        <v>3210436</v>
      </c>
      <c r="O44" s="31">
        <f t="shared" si="5"/>
        <v>1610305</v>
      </c>
      <c r="P44" s="31">
        <f t="shared" si="5"/>
        <v>2536679</v>
      </c>
      <c r="Q44" s="31">
        <f t="shared" si="5"/>
        <v>1590538</v>
      </c>
      <c r="R44" s="31">
        <f t="shared" si="5"/>
        <v>5737522</v>
      </c>
      <c r="S44" s="31">
        <f t="shared" si="5"/>
        <v>1562087</v>
      </c>
      <c r="T44" s="31">
        <f t="shared" si="5"/>
        <v>1605495</v>
      </c>
      <c r="U44" s="31">
        <f t="shared" si="5"/>
        <v>1915927</v>
      </c>
      <c r="V44" s="31">
        <f t="shared" si="5"/>
        <v>5083509</v>
      </c>
      <c r="W44" s="31">
        <f t="shared" si="5"/>
        <v>16674791</v>
      </c>
      <c r="X44" s="31">
        <f t="shared" si="5"/>
        <v>772623</v>
      </c>
      <c r="Y44" s="31">
        <f t="shared" si="5"/>
        <v>15902168</v>
      </c>
      <c r="Z44" s="32">
        <f>+IF(X44&lt;&gt;0,+(Y44/X44)*100,0)</f>
        <v>2058.2053601821331</v>
      </c>
      <c r="AA44" s="33">
        <f>+AA37+AA43</f>
        <v>772623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107210540</v>
      </c>
      <c r="D45" s="42">
        <f t="shared" si="6"/>
        <v>0</v>
      </c>
      <c r="E45" s="43">
        <f t="shared" si="6"/>
        <v>-21616620</v>
      </c>
      <c r="F45" s="44">
        <f t="shared" si="6"/>
        <v>-27859156</v>
      </c>
      <c r="G45" s="44">
        <f t="shared" si="6"/>
        <v>99140500</v>
      </c>
      <c r="H45" s="44">
        <f t="shared" si="6"/>
        <v>-25057549</v>
      </c>
      <c r="I45" s="44">
        <f t="shared" si="6"/>
        <v>-2724220</v>
      </c>
      <c r="J45" s="44">
        <f t="shared" si="6"/>
        <v>71358731</v>
      </c>
      <c r="K45" s="44">
        <f t="shared" si="6"/>
        <v>-1522557</v>
      </c>
      <c r="L45" s="44">
        <f t="shared" si="6"/>
        <v>-1516928</v>
      </c>
      <c r="M45" s="44">
        <f t="shared" si="6"/>
        <v>-2042628</v>
      </c>
      <c r="N45" s="44">
        <f t="shared" si="6"/>
        <v>-5082113</v>
      </c>
      <c r="O45" s="44">
        <f t="shared" si="6"/>
        <v>-3446600</v>
      </c>
      <c r="P45" s="44">
        <f t="shared" si="6"/>
        <v>-3373718</v>
      </c>
      <c r="Q45" s="44">
        <f t="shared" si="6"/>
        <v>-3138546</v>
      </c>
      <c r="R45" s="44">
        <f t="shared" si="6"/>
        <v>-9958864</v>
      </c>
      <c r="S45" s="44">
        <f t="shared" si="6"/>
        <v>-4148092</v>
      </c>
      <c r="T45" s="44">
        <f t="shared" si="6"/>
        <v>-2189767</v>
      </c>
      <c r="U45" s="44">
        <f t="shared" si="6"/>
        <v>-2165778</v>
      </c>
      <c r="V45" s="44">
        <f t="shared" si="6"/>
        <v>-8503637</v>
      </c>
      <c r="W45" s="44">
        <f t="shared" si="6"/>
        <v>47814117</v>
      </c>
      <c r="X45" s="44">
        <f t="shared" si="6"/>
        <v>-27859156</v>
      </c>
      <c r="Y45" s="44">
        <f t="shared" si="6"/>
        <v>75673273</v>
      </c>
      <c r="Z45" s="45">
        <f>+IF(X45&lt;&gt;0,+(Y45/X45)*100,0)</f>
        <v>-271.62801701530367</v>
      </c>
      <c r="AA45" s="46">
        <f>+AA26-AA44</f>
        <v>-27859156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-33576436</v>
      </c>
      <c r="D47" s="18"/>
      <c r="E47" s="19">
        <v>-21797352</v>
      </c>
      <c r="F47" s="20">
        <v>-28381287</v>
      </c>
      <c r="G47" s="20">
        <v>-32116109</v>
      </c>
      <c r="H47" s="20">
        <v>-3571907</v>
      </c>
      <c r="I47" s="20">
        <v>-2487587</v>
      </c>
      <c r="J47" s="20">
        <v>-38175603</v>
      </c>
      <c r="K47" s="20">
        <v>-1817891</v>
      </c>
      <c r="L47" s="20">
        <v>-1673322</v>
      </c>
      <c r="M47" s="20">
        <v>-2224510</v>
      </c>
      <c r="N47" s="20">
        <v>-5715723</v>
      </c>
      <c r="O47" s="20">
        <v>-3491122</v>
      </c>
      <c r="P47" s="20">
        <v>-3386484</v>
      </c>
      <c r="Q47" s="20">
        <v>-3482524</v>
      </c>
      <c r="R47" s="20">
        <v>-10360130</v>
      </c>
      <c r="S47" s="20">
        <v>-4035122</v>
      </c>
      <c r="T47" s="20">
        <v>-1962648</v>
      </c>
      <c r="U47" s="20">
        <v>-2026108</v>
      </c>
      <c r="V47" s="20">
        <v>-8023878</v>
      </c>
      <c r="W47" s="20">
        <v>-62275334</v>
      </c>
      <c r="X47" s="20">
        <v>-28381287</v>
      </c>
      <c r="Y47" s="20">
        <v>-33894047</v>
      </c>
      <c r="Z47" s="47">
        <v>119.42392534912176</v>
      </c>
      <c r="AA47" s="22">
        <v>-28381287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-33576436</v>
      </c>
      <c r="D50" s="50">
        <f t="shared" ref="D50:Y50" si="7">SUM(D47:D49)</f>
        <v>0</v>
      </c>
      <c r="E50" s="51">
        <f t="shared" si="7"/>
        <v>-21797352</v>
      </c>
      <c r="F50" s="52">
        <f t="shared" si="7"/>
        <v>-28381287</v>
      </c>
      <c r="G50" s="52">
        <f t="shared" si="7"/>
        <v>-32116109</v>
      </c>
      <c r="H50" s="52">
        <f t="shared" si="7"/>
        <v>-3571907</v>
      </c>
      <c r="I50" s="52">
        <f t="shared" si="7"/>
        <v>-2487587</v>
      </c>
      <c r="J50" s="52">
        <f t="shared" si="7"/>
        <v>-38175603</v>
      </c>
      <c r="K50" s="52">
        <f t="shared" si="7"/>
        <v>-1817891</v>
      </c>
      <c r="L50" s="52">
        <f t="shared" si="7"/>
        <v>-1673322</v>
      </c>
      <c r="M50" s="52">
        <f t="shared" si="7"/>
        <v>-2224510</v>
      </c>
      <c r="N50" s="52">
        <f t="shared" si="7"/>
        <v>-5715723</v>
      </c>
      <c r="O50" s="52">
        <f t="shared" si="7"/>
        <v>-3491122</v>
      </c>
      <c r="P50" s="52">
        <f t="shared" si="7"/>
        <v>-3386484</v>
      </c>
      <c r="Q50" s="52">
        <f t="shared" si="7"/>
        <v>-3482524</v>
      </c>
      <c r="R50" s="52">
        <f t="shared" si="7"/>
        <v>-10360130</v>
      </c>
      <c r="S50" s="52">
        <f t="shared" si="7"/>
        <v>-4035122</v>
      </c>
      <c r="T50" s="52">
        <f t="shared" si="7"/>
        <v>-1962648</v>
      </c>
      <c r="U50" s="52">
        <f t="shared" si="7"/>
        <v>-2026108</v>
      </c>
      <c r="V50" s="52">
        <f t="shared" si="7"/>
        <v>-8023878</v>
      </c>
      <c r="W50" s="52">
        <f t="shared" si="7"/>
        <v>-62275334</v>
      </c>
      <c r="X50" s="52">
        <f t="shared" si="7"/>
        <v>-28381287</v>
      </c>
      <c r="Y50" s="52">
        <f t="shared" si="7"/>
        <v>-33894047</v>
      </c>
      <c r="Z50" s="53">
        <f>+IF(X50&lt;&gt;0,+(Y50/X50)*100,0)</f>
        <v>119.42392534912176</v>
      </c>
      <c r="AA50" s="54">
        <f>SUM(AA47:AA49)</f>
        <v>-28381287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-10252286</v>
      </c>
      <c r="F6" s="20">
        <v>-6660490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-6660490</v>
      </c>
      <c r="Y6" s="20">
        <v>6660490</v>
      </c>
      <c r="Z6" s="21">
        <v>-100</v>
      </c>
      <c r="AA6" s="22">
        <v>-6660490</v>
      </c>
    </row>
    <row r="7" spans="1:27" x14ac:dyDescent="0.25">
      <c r="A7" s="23" t="s">
        <v>35</v>
      </c>
      <c r="B7" s="17" t="s">
        <v>32</v>
      </c>
      <c r="C7" s="18">
        <v>-3879608</v>
      </c>
      <c r="D7" s="18"/>
      <c r="E7" s="19">
        <v>646000</v>
      </c>
      <c r="F7" s="20">
        <v>243200</v>
      </c>
      <c r="G7" s="20"/>
      <c r="H7" s="20"/>
      <c r="I7" s="20"/>
      <c r="J7" s="20"/>
      <c r="K7" s="20">
        <v>3879608</v>
      </c>
      <c r="L7" s="20"/>
      <c r="M7" s="20"/>
      <c r="N7" s="20">
        <v>3879608</v>
      </c>
      <c r="O7" s="20"/>
      <c r="P7" s="20"/>
      <c r="Q7" s="20"/>
      <c r="R7" s="20"/>
      <c r="S7" s="20"/>
      <c r="T7" s="20"/>
      <c r="U7" s="20"/>
      <c r="V7" s="20"/>
      <c r="W7" s="20">
        <v>3879608</v>
      </c>
      <c r="X7" s="20">
        <v>243200</v>
      </c>
      <c r="Y7" s="20">
        <v>3636408</v>
      </c>
      <c r="Z7" s="21">
        <v>1495.233552631579</v>
      </c>
      <c r="AA7" s="22">
        <v>243200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210322</v>
      </c>
      <c r="F11" s="20">
        <v>115072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115072</v>
      </c>
      <c r="Y11" s="24">
        <v>-115072</v>
      </c>
      <c r="Z11" s="25">
        <v>-100</v>
      </c>
      <c r="AA11" s="26">
        <v>115072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-3879608</v>
      </c>
      <c r="D13" s="29">
        <f>SUM(D6:D12)</f>
        <v>0</v>
      </c>
      <c r="E13" s="30">
        <f t="shared" si="0"/>
        <v>-9395964</v>
      </c>
      <c r="F13" s="31">
        <f t="shared" si="0"/>
        <v>-6302218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3879608</v>
      </c>
      <c r="L13" s="31">
        <f t="shared" si="0"/>
        <v>0</v>
      </c>
      <c r="M13" s="31">
        <f t="shared" si="0"/>
        <v>0</v>
      </c>
      <c r="N13" s="31">
        <f t="shared" si="0"/>
        <v>3879608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3879608</v>
      </c>
      <c r="X13" s="31">
        <f t="shared" si="0"/>
        <v>-6302218</v>
      </c>
      <c r="Y13" s="31">
        <f t="shared" si="0"/>
        <v>10181826</v>
      </c>
      <c r="Z13" s="32">
        <f>+IF(X13&lt;&gt;0,+(Y13/X13)*100,0)</f>
        <v>-161.55940654544162</v>
      </c>
      <c r="AA13" s="33">
        <f>SUM(AA6:AA12)</f>
        <v>-6302218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7096544</v>
      </c>
      <c r="D17" s="18"/>
      <c r="E17" s="19">
        <v>-500972</v>
      </c>
      <c r="F17" s="20"/>
      <c r="G17" s="24"/>
      <c r="H17" s="24"/>
      <c r="I17" s="24"/>
      <c r="J17" s="20"/>
      <c r="K17" s="24">
        <v>-7096544</v>
      </c>
      <c r="L17" s="24"/>
      <c r="M17" s="20"/>
      <c r="N17" s="24">
        <v>-7096544</v>
      </c>
      <c r="O17" s="24"/>
      <c r="P17" s="24"/>
      <c r="Q17" s="20"/>
      <c r="R17" s="24"/>
      <c r="S17" s="24"/>
      <c r="T17" s="20"/>
      <c r="U17" s="24"/>
      <c r="V17" s="24"/>
      <c r="W17" s="24">
        <v>-7096544</v>
      </c>
      <c r="X17" s="20"/>
      <c r="Y17" s="24">
        <v>-7096544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7096544</v>
      </c>
      <c r="D25" s="29">
        <f t="shared" ref="D25:Y25" si="1">SUM(D15:D24)</f>
        <v>0</v>
      </c>
      <c r="E25" s="35">
        <f t="shared" si="1"/>
        <v>-500972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-7096544</v>
      </c>
      <c r="L25" s="36">
        <f t="shared" si="1"/>
        <v>0</v>
      </c>
      <c r="M25" s="36">
        <f t="shared" si="1"/>
        <v>0</v>
      </c>
      <c r="N25" s="36">
        <f t="shared" si="1"/>
        <v>-7096544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-7096544</v>
      </c>
      <c r="X25" s="36">
        <f t="shared" si="1"/>
        <v>0</v>
      </c>
      <c r="Y25" s="36">
        <f t="shared" si="1"/>
        <v>-7096544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3216936</v>
      </c>
      <c r="D26" s="29">
        <f>+D13+D25</f>
        <v>0</v>
      </c>
      <c r="E26" s="30">
        <f t="shared" si="2"/>
        <v>-9896936</v>
      </c>
      <c r="F26" s="31">
        <f t="shared" si="2"/>
        <v>-6302218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-3216936</v>
      </c>
      <c r="L26" s="31">
        <f t="shared" si="2"/>
        <v>0</v>
      </c>
      <c r="M26" s="31">
        <f t="shared" si="2"/>
        <v>0</v>
      </c>
      <c r="N26" s="31">
        <f t="shared" si="2"/>
        <v>-3216936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-3216936</v>
      </c>
      <c r="X26" s="31">
        <f t="shared" si="2"/>
        <v>-6302218</v>
      </c>
      <c r="Y26" s="31">
        <f t="shared" si="2"/>
        <v>3085282</v>
      </c>
      <c r="Z26" s="32">
        <f>+IF(X26&lt;&gt;0,+(Y26/X26)*100,0)</f>
        <v>-48.955494716304642</v>
      </c>
      <c r="AA26" s="33">
        <f>+AA13+AA25</f>
        <v>-6302218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533754</v>
      </c>
      <c r="M32" s="20">
        <v>501868</v>
      </c>
      <c r="N32" s="20">
        <v>1035622</v>
      </c>
      <c r="O32" s="20">
        <v>568972</v>
      </c>
      <c r="P32" s="20">
        <v>512855</v>
      </c>
      <c r="Q32" s="20">
        <v>499402</v>
      </c>
      <c r="R32" s="20">
        <v>1581229</v>
      </c>
      <c r="S32" s="20">
        <v>528572</v>
      </c>
      <c r="T32" s="20">
        <v>551883</v>
      </c>
      <c r="U32" s="20">
        <v>562361</v>
      </c>
      <c r="V32" s="20">
        <v>1642816</v>
      </c>
      <c r="W32" s="20">
        <v>4259667</v>
      </c>
      <c r="X32" s="20"/>
      <c r="Y32" s="20">
        <v>4259667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533754</v>
      </c>
      <c r="M37" s="31">
        <f t="shared" si="3"/>
        <v>501868</v>
      </c>
      <c r="N37" s="31">
        <f t="shared" si="3"/>
        <v>1035622</v>
      </c>
      <c r="O37" s="31">
        <f t="shared" si="3"/>
        <v>568972</v>
      </c>
      <c r="P37" s="31">
        <f t="shared" si="3"/>
        <v>512855</v>
      </c>
      <c r="Q37" s="31">
        <f t="shared" si="3"/>
        <v>499402</v>
      </c>
      <c r="R37" s="31">
        <f t="shared" si="3"/>
        <v>1581229</v>
      </c>
      <c r="S37" s="31">
        <f t="shared" si="3"/>
        <v>528572</v>
      </c>
      <c r="T37" s="31">
        <f t="shared" si="3"/>
        <v>551883</v>
      </c>
      <c r="U37" s="31">
        <f t="shared" si="3"/>
        <v>562361</v>
      </c>
      <c r="V37" s="31">
        <f t="shared" si="3"/>
        <v>1642816</v>
      </c>
      <c r="W37" s="31">
        <f t="shared" si="3"/>
        <v>4259667</v>
      </c>
      <c r="X37" s="31">
        <f t="shared" si="3"/>
        <v>0</v>
      </c>
      <c r="Y37" s="31">
        <f t="shared" si="3"/>
        <v>4259667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533754</v>
      </c>
      <c r="M44" s="31">
        <f t="shared" si="5"/>
        <v>501868</v>
      </c>
      <c r="N44" s="31">
        <f t="shared" si="5"/>
        <v>1035622</v>
      </c>
      <c r="O44" s="31">
        <f t="shared" si="5"/>
        <v>568972</v>
      </c>
      <c r="P44" s="31">
        <f t="shared" si="5"/>
        <v>512855</v>
      </c>
      <c r="Q44" s="31">
        <f t="shared" si="5"/>
        <v>499402</v>
      </c>
      <c r="R44" s="31">
        <f t="shared" si="5"/>
        <v>1581229</v>
      </c>
      <c r="S44" s="31">
        <f t="shared" si="5"/>
        <v>528572</v>
      </c>
      <c r="T44" s="31">
        <f t="shared" si="5"/>
        <v>551883</v>
      </c>
      <c r="U44" s="31">
        <f t="shared" si="5"/>
        <v>562361</v>
      </c>
      <c r="V44" s="31">
        <f t="shared" si="5"/>
        <v>1642816</v>
      </c>
      <c r="W44" s="31">
        <f t="shared" si="5"/>
        <v>4259667</v>
      </c>
      <c r="X44" s="31">
        <f t="shared" si="5"/>
        <v>0</v>
      </c>
      <c r="Y44" s="31">
        <f t="shared" si="5"/>
        <v>4259667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3216936</v>
      </c>
      <c r="D45" s="42">
        <f t="shared" si="6"/>
        <v>0</v>
      </c>
      <c r="E45" s="43">
        <f t="shared" si="6"/>
        <v>-9896936</v>
      </c>
      <c r="F45" s="44">
        <f t="shared" si="6"/>
        <v>-6302218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-3216936</v>
      </c>
      <c r="L45" s="44">
        <f t="shared" si="6"/>
        <v>-533754</v>
      </c>
      <c r="M45" s="44">
        <f t="shared" si="6"/>
        <v>-501868</v>
      </c>
      <c r="N45" s="44">
        <f t="shared" si="6"/>
        <v>-4252558</v>
      </c>
      <c r="O45" s="44">
        <f t="shared" si="6"/>
        <v>-568972</v>
      </c>
      <c r="P45" s="44">
        <f t="shared" si="6"/>
        <v>-512855</v>
      </c>
      <c r="Q45" s="44">
        <f t="shared" si="6"/>
        <v>-499402</v>
      </c>
      <c r="R45" s="44">
        <f t="shared" si="6"/>
        <v>-1581229</v>
      </c>
      <c r="S45" s="44">
        <f t="shared" si="6"/>
        <v>-528572</v>
      </c>
      <c r="T45" s="44">
        <f t="shared" si="6"/>
        <v>-551883</v>
      </c>
      <c r="U45" s="44">
        <f t="shared" si="6"/>
        <v>-562361</v>
      </c>
      <c r="V45" s="44">
        <f t="shared" si="6"/>
        <v>-1642816</v>
      </c>
      <c r="W45" s="44">
        <f t="shared" si="6"/>
        <v>-7476603</v>
      </c>
      <c r="X45" s="44">
        <f t="shared" si="6"/>
        <v>-6302218</v>
      </c>
      <c r="Y45" s="44">
        <f t="shared" si="6"/>
        <v>-1174385</v>
      </c>
      <c r="Z45" s="45">
        <f>+IF(X45&lt;&gt;0,+(Y45/X45)*100,0)</f>
        <v>18.6344712290181</v>
      </c>
      <c r="AA45" s="46">
        <f>+AA26-AA44</f>
        <v>-6302218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10032</v>
      </c>
      <c r="H13" s="31">
        <f t="shared" si="0"/>
        <v>0</v>
      </c>
      <c r="I13" s="31">
        <f t="shared" si="0"/>
        <v>0</v>
      </c>
      <c r="J13" s="31">
        <f t="shared" si="0"/>
        <v>10032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10032</v>
      </c>
      <c r="X13" s="31">
        <f t="shared" si="0"/>
        <v>0</v>
      </c>
      <c r="Y13" s="31">
        <f t="shared" si="0"/>
        <v>10032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10032</v>
      </c>
      <c r="H26" s="31">
        <f t="shared" si="2"/>
        <v>0</v>
      </c>
      <c r="I26" s="31">
        <f t="shared" si="2"/>
        <v>0</v>
      </c>
      <c r="J26" s="31">
        <f t="shared" si="2"/>
        <v>10032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</v>
      </c>
      <c r="X26" s="31">
        <f t="shared" si="2"/>
        <v>0</v>
      </c>
      <c r="Y26" s="31">
        <f t="shared" si="2"/>
        <v>10032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10032</v>
      </c>
      <c r="H45" s="44">
        <f t="shared" si="6"/>
        <v>0</v>
      </c>
      <c r="I45" s="44">
        <f t="shared" si="6"/>
        <v>0</v>
      </c>
      <c r="J45" s="44">
        <f t="shared" si="6"/>
        <v>10032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10032</v>
      </c>
      <c r="X45" s="44">
        <f t="shared" si="6"/>
        <v>0</v>
      </c>
      <c r="Y45" s="44">
        <f t="shared" si="6"/>
        <v>10032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EF1809C-2FD5-44D5-8F1E-BB4290F12DC4}"/>
</file>

<file path=customXml/itemProps2.xml><?xml version="1.0" encoding="utf-8"?>
<ds:datastoreItem xmlns:ds="http://schemas.openxmlformats.org/officeDocument/2006/customXml" ds:itemID="{90438395-8600-4274-B49B-1472265D75E0}"/>
</file>

<file path=customXml/itemProps3.xml><?xml version="1.0" encoding="utf-8"?>
<ds:datastoreItem xmlns:ds="http://schemas.openxmlformats.org/officeDocument/2006/customXml" ds:itemID="{B888D904-8353-4DB5-B546-D46AD1EC55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2025-08-27T08:08:16Z</dcterms:created>
  <dcterms:modified xsi:type="dcterms:W3CDTF">2025-08-27T08:12:54Z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